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drawings/drawing12.xml" ContentType="application/vnd.openxmlformats-officedocument.drawing+xml"/>
  <Override PartName="/xl/comments10.xml" ContentType="application/vnd.openxmlformats-officedocument.spreadsheetml.comments+xml"/>
  <Override PartName="/xl/drawings/drawing13.xml" ContentType="application/vnd.openxmlformats-officedocument.drawing+xml"/>
  <Override PartName="/xl/comments11.xml" ContentType="application/vnd.openxmlformats-officedocument.spreadsheetml.comments+xml"/>
  <Override PartName="/xl/drawings/drawing14.xml" ContentType="application/vnd.openxmlformats-officedocument.drawing+xml"/>
  <Override PartName="/xl/comments12.xml" ContentType="application/vnd.openxmlformats-officedocument.spreadsheetml.comments+xml"/>
  <Override PartName="/xl/drawings/drawing15.xml" ContentType="application/vnd.openxmlformats-officedocument.drawing+xml"/>
  <Override PartName="/xl/comments13.xml" ContentType="application/vnd.openxmlformats-officedocument.spreadsheetml.comments+xml"/>
  <Override PartName="/xl/drawings/drawing16.xml" ContentType="application/vnd.openxmlformats-officedocument.drawing+xml"/>
  <Override PartName="/xl/comments14.xml" ContentType="application/vnd.openxmlformats-officedocument.spreadsheetml.comments+xml"/>
  <Override PartName="/xl/drawings/drawing17.xml" ContentType="application/vnd.openxmlformats-officedocument.drawing+xml"/>
  <Override PartName="/xl/comments15.xml" ContentType="application/vnd.openxmlformats-officedocument.spreadsheetml.comments+xml"/>
  <Override PartName="/xl/drawings/drawing18.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C:\Users\ASUS\Desktop\SENA FE 2026\FORMULACION 2026\NOBSA FINAL\Pizza Hornillo sabor artesanal -- Rev NIXON CARDENAS\"/>
    </mc:Choice>
  </mc:AlternateContent>
  <xr:revisionPtr revIDLastSave="0" documentId="13_ncr:1_{16576219-7DDE-4F94-BF4F-7FB7BD0A93C2}" xr6:coauthVersionLast="47" xr6:coauthVersionMax="47" xr10:uidLastSave="{00000000-0000-0000-0000-000000000000}"/>
  <workbookProtection workbookAlgorithmName="SHA-512" workbookHashValue="LFB9VbdReKWMnNmo/FaKNJz6FR8xohb4gTyllzEMwKoCfSoMwhUrT8ubNlJTaXuEfXIcaoubiL8XTVjdwcpq2w==" workbookSaltValue="sy/NPx5DBiOZocoNuknvSg==" workbookSpinCount="100000" lockStructure="1"/>
  <bookViews>
    <workbookView xWindow="-108" yWindow="-108" windowWidth="23256" windowHeight="13896" tabRatio="845" firstSheet="1" activeTab="3" xr2:uid="{00000000-000D-0000-FFFF-FFFF00000000}"/>
  </bookViews>
  <sheets>
    <sheet name="CREAR TRADICIONAL" sheetId="10" state="hidden" r:id="rId1"/>
    <sheet name="Instrucciones" sheetId="34" r:id="rId2"/>
    <sheet name="Seguimientos ID" sheetId="12" r:id="rId3"/>
    <sheet name="ID 1" sheetId="6" r:id="rId4"/>
    <sheet name="ID 2" sheetId="49" r:id="rId5"/>
    <sheet name="ID 3" sheetId="50" r:id="rId6"/>
    <sheet name="ID 4" sheetId="51" r:id="rId7"/>
    <sheet name="ID 5" sheetId="52" r:id="rId8"/>
    <sheet name="ID 6" sheetId="53" r:id="rId9"/>
    <sheet name="ID 7" sheetId="54" r:id="rId10"/>
    <sheet name="ID 8" sheetId="55" r:id="rId11"/>
    <sheet name="ID 9" sheetId="56" r:id="rId12"/>
    <sheet name="ID 10" sheetId="57" r:id="rId13"/>
    <sheet name="ID 11" sheetId="58" r:id="rId14"/>
    <sheet name="ID 12" sheetId="59" r:id="rId15"/>
    <sheet name="ID 13" sheetId="60" r:id="rId16"/>
    <sheet name="ID 14" sheetId="61" r:id="rId17"/>
    <sheet name="ID 15" sheetId="62" r:id="rId18"/>
    <sheet name="Aplica" sheetId="33" state="hidden" r:id="rId19"/>
  </sheets>
  <externalReferences>
    <externalReference r:id="rId20"/>
  </externalReferences>
  <definedNames>
    <definedName name="_xlnm._FilterDatabase" localSheetId="18" hidden="1">Aplica!$C$2:$O$29</definedName>
    <definedName name="_xlnm._FilterDatabase" localSheetId="3" hidden="1">'ID 1'!$A$7:$H$47</definedName>
    <definedName name="_xlnm._FilterDatabase" localSheetId="12" hidden="1">'ID 10'!$A$7:$H$47</definedName>
    <definedName name="_xlnm._FilterDatabase" localSheetId="13" hidden="1">'ID 11'!$A$7:$H$47</definedName>
    <definedName name="_xlnm._FilterDatabase" localSheetId="14" hidden="1">'ID 12'!$A$7:$H$47</definedName>
    <definedName name="_xlnm._FilterDatabase" localSheetId="15" hidden="1">'ID 13'!$A$7:$H$47</definedName>
    <definedName name="_xlnm._FilterDatabase" localSheetId="16" hidden="1">'ID 14'!$A$7:$H$47</definedName>
    <definedName name="_xlnm._FilterDatabase" localSheetId="17" hidden="1">'ID 15'!$A$7:$H$47</definedName>
    <definedName name="_xlnm._FilterDatabase" localSheetId="4" hidden="1">'ID 2'!$A$7:$H$47</definedName>
    <definedName name="_xlnm._FilterDatabase" localSheetId="5" hidden="1">'ID 3'!$A$7:$H$47</definedName>
    <definedName name="_xlnm._FilterDatabase" localSheetId="6" hidden="1">'ID 4'!$A$7:$H$47</definedName>
    <definedName name="_xlnm._FilterDatabase" localSheetId="7" hidden="1">'ID 5'!$A$7:$H$47</definedName>
    <definedName name="_xlnm._FilterDatabase" localSheetId="8" hidden="1">'ID 6'!$A$7:$H$47</definedName>
    <definedName name="_xlnm._FilterDatabase" localSheetId="9" hidden="1">'ID 7'!$A$7:$H$47</definedName>
    <definedName name="_xlnm._FilterDatabase" localSheetId="10" hidden="1">'ID 8'!$A$7:$H$47</definedName>
    <definedName name="_xlnm._FilterDatabase" localSheetId="11" hidden="1">'ID 9'!$A$7:$H$47</definedName>
    <definedName name="_xlnm.Print_Area" localSheetId="3">'ID 1'!$A$64:$H$109</definedName>
    <definedName name="_xlnm.Print_Area" localSheetId="12">'ID 10'!$A$64:$H$109</definedName>
    <definedName name="_xlnm.Print_Area" localSheetId="13">'ID 11'!$A$64:$H$109</definedName>
    <definedName name="_xlnm.Print_Area" localSheetId="14">'ID 12'!$A$64:$H$109</definedName>
    <definedName name="_xlnm.Print_Area" localSheetId="15">'ID 13'!$A$64:$H$109</definedName>
    <definedName name="_xlnm.Print_Area" localSheetId="16">'ID 14'!$A$64:$H$108</definedName>
    <definedName name="_xlnm.Print_Area" localSheetId="17">'ID 15'!$A$65:$H$110</definedName>
    <definedName name="_xlnm.Print_Area" localSheetId="4">'ID 2'!$A$64:$H$108</definedName>
    <definedName name="_xlnm.Print_Area" localSheetId="5">'ID 3'!$A$63:$H$108</definedName>
    <definedName name="_xlnm.Print_Area" localSheetId="6">'ID 4'!$A$62:$H$106</definedName>
    <definedName name="_xlnm.Print_Area" localSheetId="7">'ID 5'!$A$64:$H$111</definedName>
    <definedName name="_xlnm.Print_Area" localSheetId="8">'ID 6'!$A$64:$H$108</definedName>
    <definedName name="_xlnm.Print_Area" localSheetId="9">'ID 7'!$A$64:$H$109</definedName>
    <definedName name="_xlnm.Print_Area" localSheetId="10">'ID 8'!$A$64:$H$109</definedName>
    <definedName name="_xlnm.Print_Area" localSheetId="11">'ID 9'!$A$64:$H$109</definedName>
    <definedName name="Deps">[1]DepCiudad!$A$2:$A$34</definedName>
    <definedName name="_xlnm.Print_Titles" localSheetId="3">'ID 1'!$64:$69</definedName>
    <definedName name="_xlnm.Print_Titles" localSheetId="12">'ID 10'!$64:$69</definedName>
    <definedName name="_xlnm.Print_Titles" localSheetId="13">'ID 11'!$64:$69</definedName>
    <definedName name="_xlnm.Print_Titles" localSheetId="14">'ID 12'!$64:$69</definedName>
    <definedName name="_xlnm.Print_Titles" localSheetId="15">'ID 13'!$64:$69</definedName>
    <definedName name="_xlnm.Print_Titles" localSheetId="16">'ID 14'!$64:$69</definedName>
    <definedName name="_xlnm.Print_Titles" localSheetId="17">'ID 15'!$65:$70</definedName>
    <definedName name="_xlnm.Print_Titles" localSheetId="4">'ID 2'!$64:$69</definedName>
    <definedName name="_xlnm.Print_Titles" localSheetId="5">'ID 3'!$63:$68</definedName>
    <definedName name="_xlnm.Print_Titles" localSheetId="6">'ID 4'!$62:$67</definedName>
    <definedName name="_xlnm.Print_Titles" localSheetId="7">'ID 5'!$64:$69</definedName>
    <definedName name="_xlnm.Print_Titles" localSheetId="8">'ID 6'!$64:$69</definedName>
    <definedName name="_xlnm.Print_Titles" localSheetId="9">'ID 7'!$64:$69</definedName>
    <definedName name="_xlnm.Print_Titles" localSheetId="10">'ID 8'!$64:$69</definedName>
    <definedName name="_xlnm.Print_Titles" localSheetId="11">'ID 9'!$64:$69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0" i="62" l="1"/>
  <c r="E109" i="62"/>
  <c r="E108" i="62"/>
  <c r="E109" i="61"/>
  <c r="E108" i="61"/>
  <c r="E107" i="61"/>
  <c r="E109" i="60"/>
  <c r="E108" i="60"/>
  <c r="E107" i="60"/>
  <c r="E109" i="59"/>
  <c r="E108" i="59"/>
  <c r="E107" i="59"/>
  <c r="E109" i="58" l="1"/>
  <c r="E108" i="58"/>
  <c r="E107" i="58"/>
  <c r="E109" i="57"/>
  <c r="E108" i="57"/>
  <c r="E109" i="56"/>
  <c r="E108" i="56"/>
  <c r="E107" i="56"/>
  <c r="E109" i="55"/>
  <c r="E108" i="55"/>
  <c r="E107" i="55"/>
  <c r="E109" i="54"/>
  <c r="E108" i="54"/>
  <c r="E107" i="54"/>
  <c r="E109" i="53" l="1"/>
  <c r="E108" i="53"/>
  <c r="E107" i="53"/>
  <c r="E109" i="52"/>
  <c r="E108" i="52"/>
  <c r="E107" i="52"/>
  <c r="E109" i="51"/>
  <c r="E107" i="51"/>
  <c r="E105" i="51"/>
  <c r="E108" i="50"/>
  <c r="E107" i="50"/>
  <c r="E106" i="50"/>
  <c r="F78" i="50"/>
  <c r="F74" i="50"/>
  <c r="F73" i="50"/>
  <c r="F75" i="50"/>
  <c r="F76" i="50"/>
  <c r="F77" i="50"/>
  <c r="F79" i="50"/>
  <c r="F80" i="50"/>
  <c r="F81" i="50"/>
  <c r="F82" i="50"/>
  <c r="F83" i="50"/>
  <c r="F84" i="50"/>
  <c r="F85" i="50"/>
  <c r="F86" i="50"/>
  <c r="F87" i="50"/>
  <c r="F88" i="50"/>
  <c r="F89" i="50"/>
  <c r="F90" i="50"/>
  <c r="F92" i="50"/>
  <c r="F93" i="50"/>
  <c r="F94" i="50"/>
  <c r="F95" i="50"/>
  <c r="F96" i="50"/>
  <c r="F97" i="50"/>
  <c r="F98" i="50"/>
  <c r="F99" i="50"/>
  <c r="F100" i="50"/>
  <c r="E109" i="49"/>
  <c r="E108" i="49"/>
  <c r="E107" i="49"/>
  <c r="F101" i="49"/>
  <c r="F100" i="49"/>
  <c r="F99" i="49"/>
  <c r="F98" i="49"/>
  <c r="F97" i="49"/>
  <c r="F96" i="49"/>
  <c r="F95" i="49"/>
  <c r="F94" i="49"/>
  <c r="F93" i="49"/>
  <c r="F91" i="49"/>
  <c r="F90" i="49"/>
  <c r="F89" i="49"/>
  <c r="F88" i="49"/>
  <c r="F87" i="49"/>
  <c r="F86" i="49"/>
  <c r="F85" i="49"/>
  <c r="F84" i="49"/>
  <c r="F83" i="49"/>
  <c r="F82" i="49"/>
  <c r="F81" i="49"/>
  <c r="F80" i="49"/>
  <c r="F79" i="49"/>
  <c r="F78" i="49"/>
  <c r="F77" i="49"/>
  <c r="F76" i="49"/>
  <c r="F75" i="49"/>
  <c r="F74" i="49"/>
  <c r="F101" i="6"/>
  <c r="F100" i="6"/>
  <c r="F99" i="6"/>
  <c r="F98" i="6"/>
  <c r="F97" i="6"/>
  <c r="F96" i="6"/>
  <c r="F95" i="6"/>
  <c r="F94" i="6"/>
  <c r="F91" i="6"/>
  <c r="F90" i="6"/>
  <c r="F89" i="6"/>
  <c r="F88" i="6"/>
  <c r="F87" i="6"/>
  <c r="F86" i="6"/>
  <c r="F85" i="6"/>
  <c r="F84" i="6"/>
  <c r="F83" i="6"/>
  <c r="F82" i="6"/>
  <c r="F81" i="6"/>
  <c r="F80" i="6"/>
  <c r="F79" i="6"/>
  <c r="F75" i="6"/>
  <c r="F74" i="6"/>
  <c r="E108" i="6" l="1"/>
  <c r="AH22" i="12"/>
  <c r="AG22" i="12"/>
  <c r="AF22" i="12"/>
  <c r="AE22" i="12"/>
  <c r="AD22" i="12"/>
  <c r="AC22" i="12"/>
  <c r="AB22" i="12"/>
  <c r="AA22" i="12"/>
  <c r="Z22" i="12"/>
  <c r="Y22" i="12"/>
  <c r="W22" i="12"/>
  <c r="V22" i="12"/>
  <c r="U22" i="12"/>
  <c r="T22" i="12"/>
  <c r="S22" i="12"/>
  <c r="R22" i="12"/>
  <c r="Q22" i="12"/>
  <c r="P22" i="12"/>
  <c r="O22" i="12"/>
  <c r="N22" i="12"/>
  <c r="M22" i="12"/>
  <c r="L22" i="12"/>
  <c r="K22" i="12"/>
  <c r="J22" i="12"/>
  <c r="I22" i="12"/>
  <c r="H22" i="12"/>
  <c r="G22" i="12"/>
  <c r="F22" i="12"/>
  <c r="E22" i="12"/>
  <c r="D22" i="12"/>
  <c r="C22" i="12"/>
  <c r="B22" i="12"/>
  <c r="AH21" i="12"/>
  <c r="AG21" i="12"/>
  <c r="AF21" i="12"/>
  <c r="AE21" i="12"/>
  <c r="AD21" i="12"/>
  <c r="AC21" i="12"/>
  <c r="AB21" i="12"/>
  <c r="AA21" i="12"/>
  <c r="Z21" i="12"/>
  <c r="Y21" i="12"/>
  <c r="W21" i="12"/>
  <c r="V21" i="12"/>
  <c r="U21" i="12"/>
  <c r="T21" i="12"/>
  <c r="S21" i="12"/>
  <c r="R21" i="12"/>
  <c r="Q21" i="12"/>
  <c r="P21" i="12"/>
  <c r="O21" i="12"/>
  <c r="N21" i="12"/>
  <c r="M21" i="12"/>
  <c r="L21" i="12"/>
  <c r="K21" i="12"/>
  <c r="J21" i="12"/>
  <c r="I21" i="12"/>
  <c r="H21" i="12"/>
  <c r="G21" i="12"/>
  <c r="F21" i="12"/>
  <c r="E21" i="12"/>
  <c r="D21" i="12"/>
  <c r="C21" i="12"/>
  <c r="B21" i="12"/>
  <c r="AH20" i="12"/>
  <c r="AG20" i="12"/>
  <c r="AF20" i="12"/>
  <c r="AE20" i="12"/>
  <c r="AD20" i="12"/>
  <c r="AC20" i="12"/>
  <c r="AB20" i="12"/>
  <c r="AA20" i="12"/>
  <c r="Z20" i="12"/>
  <c r="Y20" i="12"/>
  <c r="W20" i="12"/>
  <c r="V20" i="12"/>
  <c r="U20" i="12"/>
  <c r="T20" i="12"/>
  <c r="S20" i="12"/>
  <c r="R20" i="12"/>
  <c r="Q20" i="12"/>
  <c r="P20" i="12"/>
  <c r="O20" i="12"/>
  <c r="N20" i="12"/>
  <c r="M20" i="12"/>
  <c r="L20" i="12"/>
  <c r="K20" i="12"/>
  <c r="J20" i="12"/>
  <c r="I20" i="12"/>
  <c r="H20" i="12"/>
  <c r="G20" i="12"/>
  <c r="F20" i="12"/>
  <c r="E20" i="12"/>
  <c r="D20" i="12"/>
  <c r="C20" i="12"/>
  <c r="B20" i="12"/>
  <c r="AH19" i="12"/>
  <c r="AG19" i="12"/>
  <c r="AF19" i="12"/>
  <c r="AE19" i="12"/>
  <c r="AD19" i="12"/>
  <c r="AC19" i="12"/>
  <c r="AB19" i="12"/>
  <c r="AA19" i="12"/>
  <c r="Z19" i="12"/>
  <c r="Y19" i="12"/>
  <c r="W19" i="12"/>
  <c r="V19" i="12"/>
  <c r="U19" i="12"/>
  <c r="T19" i="12"/>
  <c r="S19" i="12"/>
  <c r="R19" i="12"/>
  <c r="Q19" i="12"/>
  <c r="P19" i="12"/>
  <c r="O19" i="12"/>
  <c r="N19" i="12"/>
  <c r="M19" i="12"/>
  <c r="L19" i="12"/>
  <c r="K19" i="12"/>
  <c r="J19" i="12"/>
  <c r="I19" i="12"/>
  <c r="H19" i="12"/>
  <c r="G19" i="12"/>
  <c r="F19" i="12"/>
  <c r="E19" i="12"/>
  <c r="D19" i="12"/>
  <c r="C19" i="12"/>
  <c r="B19" i="12"/>
  <c r="AH18" i="12"/>
  <c r="AG18" i="12"/>
  <c r="AF18" i="12"/>
  <c r="AE18" i="12"/>
  <c r="AD18" i="12"/>
  <c r="AC18" i="12"/>
  <c r="AB18" i="12"/>
  <c r="AA18" i="12"/>
  <c r="Z18" i="12"/>
  <c r="Y18" i="12"/>
  <c r="W18" i="12"/>
  <c r="V18" i="12"/>
  <c r="U18" i="12"/>
  <c r="T18" i="12"/>
  <c r="S18" i="12"/>
  <c r="R18" i="12"/>
  <c r="Q18" i="12"/>
  <c r="P18" i="12"/>
  <c r="O18" i="12"/>
  <c r="N18" i="12"/>
  <c r="M18" i="12"/>
  <c r="L18" i="12"/>
  <c r="K18" i="12"/>
  <c r="J18" i="12"/>
  <c r="I18" i="12"/>
  <c r="H18" i="12"/>
  <c r="G18" i="12"/>
  <c r="F18" i="12"/>
  <c r="E18" i="12"/>
  <c r="D18" i="12"/>
  <c r="C18" i="12"/>
  <c r="B18" i="12"/>
  <c r="AH17" i="12"/>
  <c r="AG17" i="12"/>
  <c r="AF17" i="12"/>
  <c r="AE17" i="12"/>
  <c r="AD17" i="12"/>
  <c r="AC17" i="12"/>
  <c r="AB17" i="12"/>
  <c r="AA17" i="12"/>
  <c r="Z17" i="12"/>
  <c r="Y17" i="12"/>
  <c r="W17" i="12"/>
  <c r="V17" i="12"/>
  <c r="U17" i="12"/>
  <c r="T17" i="12"/>
  <c r="S17" i="12"/>
  <c r="R17" i="12"/>
  <c r="Q17" i="12"/>
  <c r="P17" i="12"/>
  <c r="O17" i="12"/>
  <c r="N17" i="12"/>
  <c r="M17" i="12"/>
  <c r="L17" i="12"/>
  <c r="K17" i="12"/>
  <c r="J17" i="12"/>
  <c r="I17" i="12"/>
  <c r="H17" i="12"/>
  <c r="G17" i="12"/>
  <c r="F17" i="12"/>
  <c r="E17" i="12"/>
  <c r="D17" i="12"/>
  <c r="C17" i="12"/>
  <c r="B17" i="12"/>
  <c r="AH16" i="12"/>
  <c r="AG16" i="12"/>
  <c r="AF16" i="12"/>
  <c r="AE16" i="12"/>
  <c r="AD16" i="12"/>
  <c r="AC16" i="12"/>
  <c r="AB16" i="12"/>
  <c r="AA16" i="12"/>
  <c r="Z16" i="12"/>
  <c r="Y16" i="12"/>
  <c r="W16" i="12"/>
  <c r="V16" i="12"/>
  <c r="U16" i="12"/>
  <c r="T16" i="12"/>
  <c r="S16" i="12"/>
  <c r="R16" i="12"/>
  <c r="Q16" i="12"/>
  <c r="P16" i="12"/>
  <c r="O16" i="12"/>
  <c r="N16" i="12"/>
  <c r="M16" i="12"/>
  <c r="L16" i="12"/>
  <c r="K16" i="12"/>
  <c r="J16" i="12"/>
  <c r="I16" i="12"/>
  <c r="H16" i="12"/>
  <c r="G16" i="12"/>
  <c r="F16" i="12"/>
  <c r="E16" i="12"/>
  <c r="D16" i="12"/>
  <c r="C16" i="12"/>
  <c r="B16" i="12"/>
  <c r="AH15" i="12"/>
  <c r="AG15" i="12"/>
  <c r="AF15" i="12"/>
  <c r="AE15" i="12"/>
  <c r="AD15" i="12"/>
  <c r="AC15" i="12"/>
  <c r="AB15" i="12"/>
  <c r="AA15" i="12"/>
  <c r="Z15" i="12"/>
  <c r="Y15" i="12"/>
  <c r="W15" i="12"/>
  <c r="V15" i="12"/>
  <c r="U15" i="12"/>
  <c r="T15" i="12"/>
  <c r="S15" i="12"/>
  <c r="R15" i="12"/>
  <c r="Q15" i="12"/>
  <c r="P15" i="12"/>
  <c r="O15" i="12"/>
  <c r="N15" i="12"/>
  <c r="M15" i="12"/>
  <c r="L15" i="12"/>
  <c r="K15" i="12"/>
  <c r="J15" i="12"/>
  <c r="I15" i="12"/>
  <c r="H15" i="12"/>
  <c r="G15" i="12"/>
  <c r="F15" i="12"/>
  <c r="E15" i="12"/>
  <c r="D15" i="12"/>
  <c r="C15" i="12"/>
  <c r="B15" i="12"/>
  <c r="AH14" i="12"/>
  <c r="AG14" i="12"/>
  <c r="AF14" i="12"/>
  <c r="AE14" i="12"/>
  <c r="AD14" i="12"/>
  <c r="AC14" i="12"/>
  <c r="AB14" i="12"/>
  <c r="AA14" i="12"/>
  <c r="Z14" i="12"/>
  <c r="Y14" i="12"/>
  <c r="W14" i="12"/>
  <c r="V14" i="12"/>
  <c r="U14" i="12"/>
  <c r="T14" i="12"/>
  <c r="S14" i="12"/>
  <c r="R14" i="12"/>
  <c r="Q14" i="12"/>
  <c r="P14" i="12"/>
  <c r="O14" i="12"/>
  <c r="N14" i="12"/>
  <c r="M14" i="12"/>
  <c r="L14" i="12"/>
  <c r="K14" i="12"/>
  <c r="J14" i="12"/>
  <c r="I14" i="12"/>
  <c r="H14" i="12"/>
  <c r="G14" i="12"/>
  <c r="F14" i="12"/>
  <c r="E14" i="12"/>
  <c r="D14" i="12"/>
  <c r="C14" i="12"/>
  <c r="B14" i="12"/>
  <c r="AH13" i="12"/>
  <c r="AG13" i="12"/>
  <c r="AF13" i="12"/>
  <c r="AE13" i="12"/>
  <c r="AD13" i="12"/>
  <c r="AC13" i="12"/>
  <c r="AB13" i="12"/>
  <c r="AA13" i="12"/>
  <c r="Z13" i="12"/>
  <c r="Y13" i="12"/>
  <c r="W13" i="12"/>
  <c r="V13" i="12"/>
  <c r="U13" i="12"/>
  <c r="T13" i="12"/>
  <c r="S13" i="12"/>
  <c r="R13" i="12"/>
  <c r="Q13" i="12"/>
  <c r="P13" i="12"/>
  <c r="O13" i="12"/>
  <c r="N13" i="12"/>
  <c r="M13" i="12"/>
  <c r="L13" i="12"/>
  <c r="K13" i="12"/>
  <c r="J13" i="12"/>
  <c r="I13" i="12"/>
  <c r="H13" i="12"/>
  <c r="G13" i="12"/>
  <c r="F13" i="12"/>
  <c r="E13" i="12"/>
  <c r="D13" i="12"/>
  <c r="C13" i="12"/>
  <c r="B13" i="12"/>
  <c r="AH12" i="12"/>
  <c r="AG12" i="12"/>
  <c r="AF12" i="12"/>
  <c r="AE12" i="12"/>
  <c r="AD12" i="12"/>
  <c r="AC12" i="12"/>
  <c r="AB12" i="12"/>
  <c r="AA12" i="12"/>
  <c r="Z12" i="12"/>
  <c r="Y12" i="12"/>
  <c r="W12" i="12"/>
  <c r="V12" i="12"/>
  <c r="U12" i="12"/>
  <c r="T12" i="12"/>
  <c r="S12" i="12"/>
  <c r="R12" i="12"/>
  <c r="Q12" i="12"/>
  <c r="P12" i="12"/>
  <c r="O12" i="12"/>
  <c r="N12" i="12"/>
  <c r="M12" i="12"/>
  <c r="L12" i="12"/>
  <c r="K12" i="12"/>
  <c r="J12" i="12"/>
  <c r="I12" i="12"/>
  <c r="H12" i="12"/>
  <c r="G12" i="12"/>
  <c r="F12" i="12"/>
  <c r="E12" i="12"/>
  <c r="D12" i="12"/>
  <c r="C12" i="12"/>
  <c r="B12" i="12"/>
  <c r="AH11" i="12"/>
  <c r="AG11" i="12"/>
  <c r="AF11" i="12"/>
  <c r="AE11" i="12"/>
  <c r="AD11" i="12"/>
  <c r="AC11" i="12"/>
  <c r="AB11" i="12"/>
  <c r="AA11" i="12"/>
  <c r="Z11" i="12"/>
  <c r="Y11" i="12"/>
  <c r="W11" i="12"/>
  <c r="V11" i="12"/>
  <c r="U11" i="12"/>
  <c r="T11" i="12"/>
  <c r="S11" i="12"/>
  <c r="R11" i="12"/>
  <c r="Q11" i="12"/>
  <c r="P11" i="12"/>
  <c r="O11" i="12"/>
  <c r="N11" i="12"/>
  <c r="M11" i="12"/>
  <c r="L11" i="12"/>
  <c r="K11" i="12"/>
  <c r="J11" i="12"/>
  <c r="I11" i="12"/>
  <c r="H11" i="12"/>
  <c r="G11" i="12"/>
  <c r="F11" i="12"/>
  <c r="E11" i="12"/>
  <c r="D11" i="12"/>
  <c r="C11" i="12"/>
  <c r="B11" i="12"/>
  <c r="AH10" i="12"/>
  <c r="AG10" i="12"/>
  <c r="AF10" i="12"/>
  <c r="AE10" i="12"/>
  <c r="AD10" i="12"/>
  <c r="AC10" i="12"/>
  <c r="AB10" i="12"/>
  <c r="AA10" i="12"/>
  <c r="Z10" i="12"/>
  <c r="Y10" i="12"/>
  <c r="W10" i="12"/>
  <c r="V10" i="12"/>
  <c r="U10" i="12"/>
  <c r="T10" i="12"/>
  <c r="S10" i="12"/>
  <c r="R10" i="12"/>
  <c r="Q10" i="12"/>
  <c r="P10" i="12"/>
  <c r="O10" i="12"/>
  <c r="N10" i="12"/>
  <c r="M10" i="12"/>
  <c r="L10" i="12"/>
  <c r="K10" i="12"/>
  <c r="J10" i="12"/>
  <c r="I10" i="12"/>
  <c r="H10" i="12"/>
  <c r="G10" i="12"/>
  <c r="F10" i="12"/>
  <c r="E10" i="12"/>
  <c r="D10" i="12"/>
  <c r="C10" i="12"/>
  <c r="B10" i="12"/>
  <c r="AH9" i="12"/>
  <c r="AG9" i="12"/>
  <c r="AF9" i="12"/>
  <c r="AE9" i="12"/>
  <c r="AD9" i="12"/>
  <c r="AC9" i="12"/>
  <c r="AB9" i="12"/>
  <c r="AA9" i="12"/>
  <c r="Z9" i="12"/>
  <c r="Y9" i="12"/>
  <c r="W9" i="12"/>
  <c r="V9" i="12"/>
  <c r="U9" i="12"/>
  <c r="T9" i="12"/>
  <c r="S9" i="12"/>
  <c r="R9" i="12"/>
  <c r="Q9" i="12"/>
  <c r="P9" i="12"/>
  <c r="O9" i="12"/>
  <c r="N9" i="12"/>
  <c r="M9" i="12"/>
  <c r="L9" i="12"/>
  <c r="K9" i="12"/>
  <c r="J9" i="12"/>
  <c r="I9" i="12"/>
  <c r="H9" i="12"/>
  <c r="G9" i="12"/>
  <c r="F9" i="12"/>
  <c r="E9" i="12"/>
  <c r="D9" i="12"/>
  <c r="C9" i="12"/>
  <c r="B9" i="12"/>
  <c r="AH8" i="12"/>
  <c r="AG8" i="12"/>
  <c r="AF8" i="12"/>
  <c r="AE8" i="12"/>
  <c r="AD8" i="12"/>
  <c r="AC8" i="12"/>
  <c r="AB8" i="12"/>
  <c r="AA8" i="12"/>
  <c r="Z8" i="12"/>
  <c r="Y8" i="12"/>
  <c r="W8" i="12"/>
  <c r="V8" i="12"/>
  <c r="U8" i="12"/>
  <c r="T8" i="12"/>
  <c r="S8" i="12"/>
  <c r="R8" i="12"/>
  <c r="Q8" i="12"/>
  <c r="P8" i="12"/>
  <c r="O8" i="12"/>
  <c r="N8" i="12"/>
  <c r="M8" i="12"/>
  <c r="L8" i="12"/>
  <c r="K8" i="12"/>
  <c r="J8" i="12"/>
  <c r="I8" i="12"/>
  <c r="H8" i="12"/>
  <c r="G8" i="12"/>
  <c r="F8" i="12"/>
  <c r="E8" i="12"/>
  <c r="D8" i="12"/>
  <c r="C8" i="12"/>
  <c r="B8" i="12"/>
  <c r="F104" i="62"/>
  <c r="H102" i="62"/>
  <c r="G102" i="62"/>
  <c r="F102" i="62"/>
  <c r="D102" i="62"/>
  <c r="H101" i="62"/>
  <c r="G101" i="62"/>
  <c r="F101" i="62"/>
  <c r="D101" i="62"/>
  <c r="H100" i="62"/>
  <c r="G100" i="62"/>
  <c r="F100" i="62"/>
  <c r="D100" i="62"/>
  <c r="H99" i="62"/>
  <c r="G99" i="62"/>
  <c r="F99" i="62"/>
  <c r="D99" i="62"/>
  <c r="H98" i="62"/>
  <c r="G98" i="62"/>
  <c r="F98" i="62"/>
  <c r="D98" i="62"/>
  <c r="H97" i="62"/>
  <c r="G97" i="62"/>
  <c r="F97" i="62"/>
  <c r="D97" i="62"/>
  <c r="H96" i="62"/>
  <c r="G96" i="62"/>
  <c r="F96" i="62"/>
  <c r="D96" i="62"/>
  <c r="H95" i="62"/>
  <c r="G95" i="62"/>
  <c r="F95" i="62"/>
  <c r="D95" i="62"/>
  <c r="H94" i="62"/>
  <c r="G94" i="62"/>
  <c r="F94" i="62"/>
  <c r="D94" i="62"/>
  <c r="H92" i="62"/>
  <c r="G92" i="62"/>
  <c r="F92" i="62"/>
  <c r="D92" i="62"/>
  <c r="H91" i="62"/>
  <c r="G91" i="62"/>
  <c r="F91" i="62"/>
  <c r="D91" i="62"/>
  <c r="H90" i="62"/>
  <c r="G90" i="62"/>
  <c r="F90" i="62"/>
  <c r="D90" i="62"/>
  <c r="H89" i="62"/>
  <c r="G89" i="62"/>
  <c r="F89" i="62"/>
  <c r="D89" i="62"/>
  <c r="H88" i="62"/>
  <c r="G88" i="62"/>
  <c r="F88" i="62"/>
  <c r="D88" i="62"/>
  <c r="H87" i="62"/>
  <c r="G87" i="62"/>
  <c r="F87" i="62"/>
  <c r="D87" i="62"/>
  <c r="H86" i="62"/>
  <c r="G86" i="62"/>
  <c r="F86" i="62"/>
  <c r="D86" i="62"/>
  <c r="H85" i="62"/>
  <c r="G85" i="62"/>
  <c r="F85" i="62"/>
  <c r="D85" i="62"/>
  <c r="H84" i="62"/>
  <c r="G84" i="62"/>
  <c r="F84" i="62"/>
  <c r="D84" i="62"/>
  <c r="H83" i="62"/>
  <c r="G83" i="62"/>
  <c r="F83" i="62"/>
  <c r="D83" i="62"/>
  <c r="H82" i="62"/>
  <c r="G82" i="62"/>
  <c r="F82" i="62"/>
  <c r="D82" i="62"/>
  <c r="H81" i="62"/>
  <c r="G81" i="62"/>
  <c r="F81" i="62"/>
  <c r="D81" i="62"/>
  <c r="H80" i="62"/>
  <c r="G80" i="62"/>
  <c r="F80" i="62"/>
  <c r="D80" i="62"/>
  <c r="H79" i="62"/>
  <c r="G79" i="62"/>
  <c r="F79" i="62"/>
  <c r="D79" i="62"/>
  <c r="H78" i="62"/>
  <c r="G78" i="62"/>
  <c r="F78" i="62"/>
  <c r="D78" i="62"/>
  <c r="H77" i="62"/>
  <c r="G77" i="62"/>
  <c r="F77" i="62"/>
  <c r="D77" i="62"/>
  <c r="H76" i="62"/>
  <c r="G76" i="62"/>
  <c r="F76" i="62"/>
  <c r="D76" i="62"/>
  <c r="H75" i="62"/>
  <c r="G75" i="62"/>
  <c r="F75" i="62"/>
  <c r="D75" i="62"/>
  <c r="H68" i="62"/>
  <c r="D68" i="62"/>
  <c r="H67" i="62"/>
  <c r="D67" i="62"/>
  <c r="F47" i="62"/>
  <c r="C47" i="62" s="1"/>
  <c r="F46" i="62"/>
  <c r="C46" i="62" s="1"/>
  <c r="F45" i="62"/>
  <c r="C45" i="62" s="1"/>
  <c r="F44" i="62"/>
  <c r="C44" i="62" s="1"/>
  <c r="F43" i="62"/>
  <c r="C43" i="62" s="1"/>
  <c r="F42" i="62"/>
  <c r="C42" i="62" s="1"/>
  <c r="F41" i="62"/>
  <c r="C41" i="62" s="1"/>
  <c r="F40" i="62"/>
  <c r="C40" i="62" s="1"/>
  <c r="F39" i="62"/>
  <c r="F38" i="62"/>
  <c r="F37" i="62"/>
  <c r="C37" i="62" s="1"/>
  <c r="F34" i="62"/>
  <c r="C34" i="62" s="1"/>
  <c r="F33" i="62"/>
  <c r="C33" i="62" s="1"/>
  <c r="F32" i="62"/>
  <c r="C32" i="62" s="1"/>
  <c r="F31" i="62"/>
  <c r="C31" i="62" s="1"/>
  <c r="F30" i="62"/>
  <c r="C30" i="62" s="1"/>
  <c r="F29" i="62"/>
  <c r="C29" i="62" s="1"/>
  <c r="F28" i="62"/>
  <c r="C28" i="62" s="1"/>
  <c r="F27" i="62"/>
  <c r="C27" i="62" s="1"/>
  <c r="F26" i="62"/>
  <c r="C26" i="62" s="1"/>
  <c r="F25" i="62"/>
  <c r="C25" i="62" s="1"/>
  <c r="F24" i="62"/>
  <c r="C24" i="62" s="1"/>
  <c r="F23" i="62"/>
  <c r="C23" i="62" s="1"/>
  <c r="F22" i="62"/>
  <c r="C22" i="62" s="1"/>
  <c r="F21" i="62"/>
  <c r="F20" i="62"/>
  <c r="F19" i="62"/>
  <c r="C19" i="62" s="1"/>
  <c r="F18" i="62"/>
  <c r="F17" i="62"/>
  <c r="F16" i="62"/>
  <c r="C16" i="62" s="1"/>
  <c r="F15" i="62"/>
  <c r="F14" i="62"/>
  <c r="F13" i="62"/>
  <c r="F12" i="62"/>
  <c r="F11" i="62"/>
  <c r="F10" i="62"/>
  <c r="C10" i="62" s="1"/>
  <c r="F9" i="62"/>
  <c r="C9" i="62" s="1"/>
  <c r="F8" i="62"/>
  <c r="C8" i="62" s="1"/>
  <c r="F103" i="61"/>
  <c r="H101" i="61"/>
  <c r="G101" i="61"/>
  <c r="F101" i="61"/>
  <c r="D101" i="61"/>
  <c r="H100" i="61"/>
  <c r="G100" i="61"/>
  <c r="F100" i="61"/>
  <c r="D100" i="61"/>
  <c r="H99" i="61"/>
  <c r="G99" i="61"/>
  <c r="F99" i="61"/>
  <c r="D99" i="61"/>
  <c r="H98" i="61"/>
  <c r="G98" i="61"/>
  <c r="F98" i="61"/>
  <c r="D98" i="61"/>
  <c r="H97" i="61"/>
  <c r="G97" i="61"/>
  <c r="F97" i="61"/>
  <c r="D97" i="61"/>
  <c r="H96" i="61"/>
  <c r="G96" i="61"/>
  <c r="F96" i="61"/>
  <c r="D96" i="61"/>
  <c r="H95" i="61"/>
  <c r="G95" i="61"/>
  <c r="F95" i="61"/>
  <c r="D95" i="61"/>
  <c r="H94" i="61"/>
  <c r="G94" i="61"/>
  <c r="F94" i="61"/>
  <c r="D94" i="61"/>
  <c r="H93" i="61"/>
  <c r="G93" i="61"/>
  <c r="F93" i="61"/>
  <c r="D93" i="61"/>
  <c r="H91" i="61"/>
  <c r="G91" i="61"/>
  <c r="F91" i="61"/>
  <c r="D91" i="61"/>
  <c r="H90" i="61"/>
  <c r="G90" i="61"/>
  <c r="F90" i="61"/>
  <c r="D90" i="61"/>
  <c r="H89" i="61"/>
  <c r="G89" i="61"/>
  <c r="F89" i="61"/>
  <c r="D89" i="61"/>
  <c r="H88" i="61"/>
  <c r="G88" i="61"/>
  <c r="F88" i="61"/>
  <c r="D88" i="61"/>
  <c r="H87" i="61"/>
  <c r="G87" i="61"/>
  <c r="F87" i="61"/>
  <c r="D87" i="61"/>
  <c r="H86" i="61"/>
  <c r="G86" i="61"/>
  <c r="F86" i="61"/>
  <c r="D86" i="61"/>
  <c r="H85" i="61"/>
  <c r="G85" i="61"/>
  <c r="F85" i="61"/>
  <c r="D85" i="61"/>
  <c r="H84" i="61"/>
  <c r="G84" i="61"/>
  <c r="F84" i="61"/>
  <c r="D84" i="61"/>
  <c r="H83" i="61"/>
  <c r="G83" i="61"/>
  <c r="F83" i="61"/>
  <c r="D83" i="61"/>
  <c r="H82" i="61"/>
  <c r="G82" i="61"/>
  <c r="F82" i="61"/>
  <c r="D82" i="61"/>
  <c r="H81" i="61"/>
  <c r="G81" i="61"/>
  <c r="F81" i="61"/>
  <c r="D81" i="61"/>
  <c r="H80" i="61"/>
  <c r="G80" i="61"/>
  <c r="F80" i="61"/>
  <c r="D80" i="61"/>
  <c r="H79" i="61"/>
  <c r="G79" i="61"/>
  <c r="F79" i="61"/>
  <c r="D79" i="61"/>
  <c r="H78" i="61"/>
  <c r="G78" i="61"/>
  <c r="F78" i="61"/>
  <c r="D78" i="61"/>
  <c r="H77" i="61"/>
  <c r="G77" i="61"/>
  <c r="F77" i="61"/>
  <c r="D77" i="61"/>
  <c r="H76" i="61"/>
  <c r="G76" i="61"/>
  <c r="F76" i="61"/>
  <c r="D76" i="61"/>
  <c r="H75" i="61"/>
  <c r="G75" i="61"/>
  <c r="F75" i="61"/>
  <c r="D75" i="61"/>
  <c r="H74" i="61"/>
  <c r="G74" i="61"/>
  <c r="F74" i="61"/>
  <c r="D74" i="61"/>
  <c r="H67" i="61"/>
  <c r="D67" i="61"/>
  <c r="H66" i="61"/>
  <c r="D66" i="61"/>
  <c r="F47" i="61"/>
  <c r="C47" i="61" s="1"/>
  <c r="F46" i="61"/>
  <c r="C46" i="61" s="1"/>
  <c r="F45" i="61"/>
  <c r="C45" i="61" s="1"/>
  <c r="F44" i="61"/>
  <c r="C44" i="61" s="1"/>
  <c r="F43" i="61"/>
  <c r="C43" i="61" s="1"/>
  <c r="F42" i="61"/>
  <c r="C42" i="61" s="1"/>
  <c r="F41" i="61"/>
  <c r="C41" i="61" s="1"/>
  <c r="F40" i="61"/>
  <c r="C40" i="61" s="1"/>
  <c r="F39" i="61"/>
  <c r="F38" i="61"/>
  <c r="F37" i="61"/>
  <c r="C37" i="61" s="1"/>
  <c r="F34" i="61"/>
  <c r="C34" i="61" s="1"/>
  <c r="F33" i="61"/>
  <c r="C33" i="61" s="1"/>
  <c r="F32" i="61"/>
  <c r="C32" i="61" s="1"/>
  <c r="F31" i="61"/>
  <c r="C31" i="61" s="1"/>
  <c r="F30" i="61"/>
  <c r="C30" i="61" s="1"/>
  <c r="F29" i="61"/>
  <c r="C29" i="61" s="1"/>
  <c r="F28" i="61"/>
  <c r="C28" i="61" s="1"/>
  <c r="F27" i="61"/>
  <c r="C27" i="61" s="1"/>
  <c r="F26" i="61"/>
  <c r="C26" i="61" s="1"/>
  <c r="F25" i="61"/>
  <c r="C25" i="61" s="1"/>
  <c r="F24" i="61"/>
  <c r="C24" i="61" s="1"/>
  <c r="F23" i="61"/>
  <c r="C23" i="61" s="1"/>
  <c r="F22" i="61"/>
  <c r="C22" i="61" s="1"/>
  <c r="F21" i="61"/>
  <c r="F20" i="61"/>
  <c r="F19" i="61"/>
  <c r="C19" i="61" s="1"/>
  <c r="F18" i="61"/>
  <c r="F17" i="61"/>
  <c r="F16" i="61"/>
  <c r="C16" i="61" s="1"/>
  <c r="F15" i="61"/>
  <c r="F14" i="61"/>
  <c r="F13" i="61"/>
  <c r="F12" i="61"/>
  <c r="F11" i="61"/>
  <c r="F10" i="61"/>
  <c r="C10" i="61" s="1"/>
  <c r="F9" i="61"/>
  <c r="C9" i="61" s="1"/>
  <c r="F8" i="61"/>
  <c r="C8" i="61" s="1"/>
  <c r="F103" i="60"/>
  <c r="H101" i="60"/>
  <c r="G101" i="60"/>
  <c r="F101" i="60"/>
  <c r="D101" i="60"/>
  <c r="H100" i="60"/>
  <c r="G100" i="60"/>
  <c r="F100" i="60"/>
  <c r="D100" i="60"/>
  <c r="H99" i="60"/>
  <c r="G99" i="60"/>
  <c r="F99" i="60"/>
  <c r="D99" i="60"/>
  <c r="H98" i="60"/>
  <c r="G98" i="60"/>
  <c r="F98" i="60"/>
  <c r="D98" i="60"/>
  <c r="H97" i="60"/>
  <c r="G97" i="60"/>
  <c r="F97" i="60"/>
  <c r="D97" i="60"/>
  <c r="H96" i="60"/>
  <c r="G96" i="60"/>
  <c r="F96" i="60"/>
  <c r="D96" i="60"/>
  <c r="H95" i="60"/>
  <c r="G95" i="60"/>
  <c r="F95" i="60"/>
  <c r="D95" i="60"/>
  <c r="H94" i="60"/>
  <c r="G94" i="60"/>
  <c r="F94" i="60"/>
  <c r="D94" i="60"/>
  <c r="H93" i="60"/>
  <c r="G93" i="60"/>
  <c r="F93" i="60"/>
  <c r="D93" i="60"/>
  <c r="H91" i="60"/>
  <c r="G91" i="60"/>
  <c r="F91" i="60"/>
  <c r="D91" i="60"/>
  <c r="H90" i="60"/>
  <c r="G90" i="60"/>
  <c r="F90" i="60"/>
  <c r="D90" i="60"/>
  <c r="H89" i="60"/>
  <c r="G89" i="60"/>
  <c r="F89" i="60"/>
  <c r="D89" i="60"/>
  <c r="H88" i="60"/>
  <c r="G88" i="60"/>
  <c r="F88" i="60"/>
  <c r="D88" i="60"/>
  <c r="H87" i="60"/>
  <c r="G87" i="60"/>
  <c r="F87" i="60"/>
  <c r="D87" i="60"/>
  <c r="H86" i="60"/>
  <c r="G86" i="60"/>
  <c r="F86" i="60"/>
  <c r="D86" i="60"/>
  <c r="H85" i="60"/>
  <c r="G85" i="60"/>
  <c r="F85" i="60"/>
  <c r="D85" i="60"/>
  <c r="H84" i="60"/>
  <c r="G84" i="60"/>
  <c r="F84" i="60"/>
  <c r="D84" i="60"/>
  <c r="H83" i="60"/>
  <c r="G83" i="60"/>
  <c r="F83" i="60"/>
  <c r="D83" i="60"/>
  <c r="H82" i="60"/>
  <c r="G82" i="60"/>
  <c r="F82" i="60"/>
  <c r="D82" i="60"/>
  <c r="H81" i="60"/>
  <c r="G81" i="60"/>
  <c r="F81" i="60"/>
  <c r="D81" i="60"/>
  <c r="H80" i="60"/>
  <c r="G80" i="60"/>
  <c r="F80" i="60"/>
  <c r="D80" i="60"/>
  <c r="H79" i="60"/>
  <c r="G79" i="60"/>
  <c r="F79" i="60"/>
  <c r="D79" i="60"/>
  <c r="H78" i="60"/>
  <c r="G78" i="60"/>
  <c r="F78" i="60"/>
  <c r="D78" i="60"/>
  <c r="H77" i="60"/>
  <c r="G77" i="60"/>
  <c r="F77" i="60"/>
  <c r="D77" i="60"/>
  <c r="H76" i="60"/>
  <c r="G76" i="60"/>
  <c r="F76" i="60"/>
  <c r="D76" i="60"/>
  <c r="H75" i="60"/>
  <c r="G75" i="60"/>
  <c r="F75" i="60"/>
  <c r="D75" i="60"/>
  <c r="H74" i="60"/>
  <c r="G74" i="60"/>
  <c r="F74" i="60"/>
  <c r="D74" i="60"/>
  <c r="H67" i="60"/>
  <c r="D67" i="60"/>
  <c r="H66" i="60"/>
  <c r="D66" i="60"/>
  <c r="F47" i="60"/>
  <c r="C47" i="60" s="1"/>
  <c r="F46" i="60"/>
  <c r="C46" i="60" s="1"/>
  <c r="F45" i="60"/>
  <c r="C45" i="60" s="1"/>
  <c r="F44" i="60"/>
  <c r="C44" i="60" s="1"/>
  <c r="F43" i="60"/>
  <c r="C43" i="60" s="1"/>
  <c r="F42" i="60"/>
  <c r="C42" i="60" s="1"/>
  <c r="F41" i="60"/>
  <c r="C41" i="60" s="1"/>
  <c r="F40" i="60"/>
  <c r="C40" i="60" s="1"/>
  <c r="F39" i="60"/>
  <c r="F38" i="60"/>
  <c r="F37" i="60"/>
  <c r="C37" i="60" s="1"/>
  <c r="F34" i="60"/>
  <c r="C34" i="60" s="1"/>
  <c r="F33" i="60"/>
  <c r="C33" i="60" s="1"/>
  <c r="F32" i="60"/>
  <c r="C32" i="60" s="1"/>
  <c r="F31" i="60"/>
  <c r="C31" i="60" s="1"/>
  <c r="F30" i="60"/>
  <c r="C30" i="60"/>
  <c r="F29" i="60"/>
  <c r="C29" i="60" s="1"/>
  <c r="F28" i="60"/>
  <c r="C28" i="60" s="1"/>
  <c r="F27" i="60"/>
  <c r="C27" i="60" s="1"/>
  <c r="F26" i="60"/>
  <c r="C26" i="60" s="1"/>
  <c r="F25" i="60"/>
  <c r="C25" i="60" s="1"/>
  <c r="F24" i="60"/>
  <c r="C24" i="60" s="1"/>
  <c r="F23" i="60"/>
  <c r="C23" i="60" s="1"/>
  <c r="F22" i="60"/>
  <c r="C22" i="60" s="1"/>
  <c r="F21" i="60"/>
  <c r="F20" i="60"/>
  <c r="F19" i="60"/>
  <c r="C19" i="60" s="1"/>
  <c r="F18" i="60"/>
  <c r="F17" i="60"/>
  <c r="F16" i="60"/>
  <c r="C16" i="60" s="1"/>
  <c r="F15" i="60"/>
  <c r="F14" i="60"/>
  <c r="F13" i="60"/>
  <c r="F12" i="60"/>
  <c r="F11" i="60"/>
  <c r="F10" i="60"/>
  <c r="C10" i="60" s="1"/>
  <c r="F9" i="60"/>
  <c r="C9" i="60" s="1"/>
  <c r="F8" i="60"/>
  <c r="C8" i="60" s="1"/>
  <c r="F103" i="59"/>
  <c r="H101" i="59"/>
  <c r="G101" i="59"/>
  <c r="F101" i="59"/>
  <c r="D101" i="59"/>
  <c r="H100" i="59"/>
  <c r="G100" i="59"/>
  <c r="F100" i="59"/>
  <c r="D100" i="59"/>
  <c r="H99" i="59"/>
  <c r="G99" i="59"/>
  <c r="F99" i="59"/>
  <c r="D99" i="59"/>
  <c r="H98" i="59"/>
  <c r="G98" i="59"/>
  <c r="F98" i="59"/>
  <c r="D98" i="59"/>
  <c r="H97" i="59"/>
  <c r="G97" i="59"/>
  <c r="F97" i="59"/>
  <c r="D97" i="59"/>
  <c r="H96" i="59"/>
  <c r="G96" i="59"/>
  <c r="F96" i="59"/>
  <c r="D96" i="59"/>
  <c r="H95" i="59"/>
  <c r="G95" i="59"/>
  <c r="F95" i="59"/>
  <c r="D95" i="59"/>
  <c r="H94" i="59"/>
  <c r="G94" i="59"/>
  <c r="F94" i="59"/>
  <c r="D94" i="59"/>
  <c r="H93" i="59"/>
  <c r="G93" i="59"/>
  <c r="F93" i="59"/>
  <c r="D93" i="59"/>
  <c r="H91" i="59"/>
  <c r="G91" i="59"/>
  <c r="F91" i="59"/>
  <c r="D91" i="59"/>
  <c r="H90" i="59"/>
  <c r="G90" i="59"/>
  <c r="F90" i="59"/>
  <c r="D90" i="59"/>
  <c r="H89" i="59"/>
  <c r="G89" i="59"/>
  <c r="F89" i="59"/>
  <c r="D89" i="59"/>
  <c r="H88" i="59"/>
  <c r="G88" i="59"/>
  <c r="F88" i="59"/>
  <c r="D88" i="59"/>
  <c r="H87" i="59"/>
  <c r="G87" i="59"/>
  <c r="F87" i="59"/>
  <c r="D87" i="59"/>
  <c r="H86" i="59"/>
  <c r="G86" i="59"/>
  <c r="F86" i="59"/>
  <c r="D86" i="59"/>
  <c r="H85" i="59"/>
  <c r="G85" i="59"/>
  <c r="F85" i="59"/>
  <c r="D85" i="59"/>
  <c r="H84" i="59"/>
  <c r="G84" i="59"/>
  <c r="F84" i="59"/>
  <c r="D84" i="59"/>
  <c r="H83" i="59"/>
  <c r="G83" i="59"/>
  <c r="F83" i="59"/>
  <c r="D83" i="59"/>
  <c r="H82" i="59"/>
  <c r="G82" i="59"/>
  <c r="F82" i="59"/>
  <c r="D82" i="59"/>
  <c r="H81" i="59"/>
  <c r="G81" i="59"/>
  <c r="F81" i="59"/>
  <c r="D81" i="59"/>
  <c r="H80" i="59"/>
  <c r="G80" i="59"/>
  <c r="F80" i="59"/>
  <c r="D80" i="59"/>
  <c r="H79" i="59"/>
  <c r="G79" i="59"/>
  <c r="F79" i="59"/>
  <c r="D79" i="59"/>
  <c r="H78" i="59"/>
  <c r="G78" i="59"/>
  <c r="F78" i="59"/>
  <c r="D78" i="59"/>
  <c r="H77" i="59"/>
  <c r="G77" i="59"/>
  <c r="F77" i="59"/>
  <c r="D77" i="59"/>
  <c r="H76" i="59"/>
  <c r="G76" i="59"/>
  <c r="F76" i="59"/>
  <c r="D76" i="59"/>
  <c r="H75" i="59"/>
  <c r="G75" i="59"/>
  <c r="F75" i="59"/>
  <c r="D75" i="59"/>
  <c r="H74" i="59"/>
  <c r="G74" i="59"/>
  <c r="F74" i="59"/>
  <c r="D74" i="59"/>
  <c r="H67" i="59"/>
  <c r="D67" i="59"/>
  <c r="H66" i="59"/>
  <c r="D66" i="59"/>
  <c r="F47" i="59"/>
  <c r="C47" i="59" s="1"/>
  <c r="F46" i="59"/>
  <c r="C46" i="59" s="1"/>
  <c r="F45" i="59"/>
  <c r="C45" i="59" s="1"/>
  <c r="F44" i="59"/>
  <c r="C44" i="59" s="1"/>
  <c r="F43" i="59"/>
  <c r="C43" i="59" s="1"/>
  <c r="F42" i="59"/>
  <c r="C42" i="59" s="1"/>
  <c r="F41" i="59"/>
  <c r="C41" i="59" s="1"/>
  <c r="F40" i="59"/>
  <c r="C40" i="59" s="1"/>
  <c r="F39" i="59"/>
  <c r="F38" i="59"/>
  <c r="F37" i="59"/>
  <c r="C37" i="59" s="1"/>
  <c r="F34" i="59"/>
  <c r="C34" i="59" s="1"/>
  <c r="F33" i="59"/>
  <c r="C33" i="59" s="1"/>
  <c r="F32" i="59"/>
  <c r="C32" i="59" s="1"/>
  <c r="F31" i="59"/>
  <c r="C31" i="59" s="1"/>
  <c r="F30" i="59"/>
  <c r="C30" i="59" s="1"/>
  <c r="F29" i="59"/>
  <c r="C29" i="59" s="1"/>
  <c r="F28" i="59"/>
  <c r="C28" i="59" s="1"/>
  <c r="F27" i="59"/>
  <c r="C27" i="59" s="1"/>
  <c r="F26" i="59"/>
  <c r="C26" i="59" s="1"/>
  <c r="F25" i="59"/>
  <c r="C25" i="59" s="1"/>
  <c r="F24" i="59"/>
  <c r="C24" i="59" s="1"/>
  <c r="F23" i="59"/>
  <c r="C23" i="59" s="1"/>
  <c r="F22" i="59"/>
  <c r="C22" i="59" s="1"/>
  <c r="F21" i="59"/>
  <c r="F20" i="59"/>
  <c r="F19" i="59"/>
  <c r="C19" i="59" s="1"/>
  <c r="F18" i="59"/>
  <c r="F17" i="59"/>
  <c r="F16" i="59"/>
  <c r="C16" i="59" s="1"/>
  <c r="F15" i="59"/>
  <c r="F14" i="59"/>
  <c r="F13" i="59"/>
  <c r="F12" i="59"/>
  <c r="F11" i="59"/>
  <c r="F10" i="59"/>
  <c r="C10" i="59" s="1"/>
  <c r="F9" i="59"/>
  <c r="C9" i="59" s="1"/>
  <c r="F8" i="59"/>
  <c r="C8" i="59" s="1"/>
  <c r="F103" i="58"/>
  <c r="H101" i="58"/>
  <c r="G101" i="58"/>
  <c r="F101" i="58"/>
  <c r="D101" i="58"/>
  <c r="H100" i="58"/>
  <c r="G100" i="58"/>
  <c r="F100" i="58"/>
  <c r="D100" i="58"/>
  <c r="H99" i="58"/>
  <c r="G99" i="58"/>
  <c r="F99" i="58"/>
  <c r="D99" i="58"/>
  <c r="H98" i="58"/>
  <c r="G98" i="58"/>
  <c r="F98" i="58"/>
  <c r="D98" i="58"/>
  <c r="H97" i="58"/>
  <c r="G97" i="58"/>
  <c r="F97" i="58"/>
  <c r="D97" i="58"/>
  <c r="H96" i="58"/>
  <c r="G96" i="58"/>
  <c r="F96" i="58"/>
  <c r="D96" i="58"/>
  <c r="H95" i="58"/>
  <c r="G95" i="58"/>
  <c r="F95" i="58"/>
  <c r="D95" i="58"/>
  <c r="H94" i="58"/>
  <c r="G94" i="58"/>
  <c r="F94" i="58"/>
  <c r="D94" i="58"/>
  <c r="H93" i="58"/>
  <c r="G93" i="58"/>
  <c r="F93" i="58"/>
  <c r="D93" i="58"/>
  <c r="H91" i="58"/>
  <c r="G91" i="58"/>
  <c r="F91" i="58"/>
  <c r="D91" i="58"/>
  <c r="H90" i="58"/>
  <c r="G90" i="58"/>
  <c r="F90" i="58"/>
  <c r="D90" i="58"/>
  <c r="H89" i="58"/>
  <c r="G89" i="58"/>
  <c r="F89" i="58"/>
  <c r="D89" i="58"/>
  <c r="H88" i="58"/>
  <c r="G88" i="58"/>
  <c r="F88" i="58"/>
  <c r="D88" i="58"/>
  <c r="H87" i="58"/>
  <c r="G87" i="58"/>
  <c r="F87" i="58"/>
  <c r="D87" i="58"/>
  <c r="H86" i="58"/>
  <c r="G86" i="58"/>
  <c r="F86" i="58"/>
  <c r="D86" i="58"/>
  <c r="H85" i="58"/>
  <c r="G85" i="58"/>
  <c r="F85" i="58"/>
  <c r="D85" i="58"/>
  <c r="H84" i="58"/>
  <c r="G84" i="58"/>
  <c r="F84" i="58"/>
  <c r="D84" i="58"/>
  <c r="H83" i="58"/>
  <c r="G83" i="58"/>
  <c r="F83" i="58"/>
  <c r="D83" i="58"/>
  <c r="H82" i="58"/>
  <c r="G82" i="58"/>
  <c r="F82" i="58"/>
  <c r="D82" i="58"/>
  <c r="H81" i="58"/>
  <c r="G81" i="58"/>
  <c r="F81" i="58"/>
  <c r="D81" i="58"/>
  <c r="H80" i="58"/>
  <c r="G80" i="58"/>
  <c r="F80" i="58"/>
  <c r="D80" i="58"/>
  <c r="H79" i="58"/>
  <c r="G79" i="58"/>
  <c r="F79" i="58"/>
  <c r="D79" i="58"/>
  <c r="H78" i="58"/>
  <c r="G78" i="58"/>
  <c r="F78" i="58"/>
  <c r="D78" i="58"/>
  <c r="H77" i="58"/>
  <c r="G77" i="58"/>
  <c r="F77" i="58"/>
  <c r="D77" i="58"/>
  <c r="H76" i="58"/>
  <c r="G76" i="58"/>
  <c r="F76" i="58"/>
  <c r="D76" i="58"/>
  <c r="H75" i="58"/>
  <c r="G75" i="58"/>
  <c r="F75" i="58"/>
  <c r="D75" i="58"/>
  <c r="H74" i="58"/>
  <c r="G74" i="58"/>
  <c r="F74" i="58"/>
  <c r="D74" i="58"/>
  <c r="H67" i="58"/>
  <c r="D67" i="58"/>
  <c r="H66" i="58"/>
  <c r="D66" i="58"/>
  <c r="F47" i="58"/>
  <c r="C47" i="58" s="1"/>
  <c r="F46" i="58"/>
  <c r="C46" i="58" s="1"/>
  <c r="F45" i="58"/>
  <c r="C45" i="58" s="1"/>
  <c r="F44" i="58"/>
  <c r="C44" i="58" s="1"/>
  <c r="F43" i="58"/>
  <c r="C43" i="58" s="1"/>
  <c r="F42" i="58"/>
  <c r="C42" i="58" s="1"/>
  <c r="F41" i="58"/>
  <c r="C41" i="58" s="1"/>
  <c r="F40" i="58"/>
  <c r="C40" i="58" s="1"/>
  <c r="F39" i="58"/>
  <c r="F38" i="58"/>
  <c r="F37" i="58"/>
  <c r="C37" i="58" s="1"/>
  <c r="F34" i="58"/>
  <c r="C34" i="58" s="1"/>
  <c r="F33" i="58"/>
  <c r="C33" i="58" s="1"/>
  <c r="F32" i="58"/>
  <c r="C32" i="58" s="1"/>
  <c r="F31" i="58"/>
  <c r="C31" i="58" s="1"/>
  <c r="F30" i="58"/>
  <c r="C30" i="58" s="1"/>
  <c r="F29" i="58"/>
  <c r="C29" i="58" s="1"/>
  <c r="F28" i="58"/>
  <c r="C28" i="58" s="1"/>
  <c r="F27" i="58"/>
  <c r="C27" i="58" s="1"/>
  <c r="F26" i="58"/>
  <c r="C26" i="58" s="1"/>
  <c r="F25" i="58"/>
  <c r="C25" i="58" s="1"/>
  <c r="F24" i="58"/>
  <c r="C24" i="58" s="1"/>
  <c r="F23" i="58"/>
  <c r="C23" i="58" s="1"/>
  <c r="F22" i="58"/>
  <c r="C22" i="58" s="1"/>
  <c r="F21" i="58"/>
  <c r="F20" i="58"/>
  <c r="F19" i="58"/>
  <c r="C19" i="58" s="1"/>
  <c r="F18" i="58"/>
  <c r="F17" i="58"/>
  <c r="F16" i="58"/>
  <c r="C16" i="58"/>
  <c r="F15" i="58"/>
  <c r="F14" i="58"/>
  <c r="F13" i="58"/>
  <c r="F12" i="58"/>
  <c r="F11" i="58"/>
  <c r="F10" i="58"/>
  <c r="C10" i="58" s="1"/>
  <c r="F9" i="58"/>
  <c r="C9" i="58" s="1"/>
  <c r="F8" i="58"/>
  <c r="C8" i="58"/>
  <c r="E107" i="57"/>
  <c r="F103" i="57"/>
  <c r="H101" i="57"/>
  <c r="G101" i="57"/>
  <c r="F101" i="57"/>
  <c r="D101" i="57"/>
  <c r="H100" i="57"/>
  <c r="G100" i="57"/>
  <c r="F100" i="57"/>
  <c r="D100" i="57"/>
  <c r="H99" i="57"/>
  <c r="G99" i="57"/>
  <c r="F99" i="57"/>
  <c r="D99" i="57"/>
  <c r="H98" i="57"/>
  <c r="G98" i="57"/>
  <c r="F98" i="57"/>
  <c r="D98" i="57"/>
  <c r="H97" i="57"/>
  <c r="G97" i="57"/>
  <c r="F97" i="57"/>
  <c r="D97" i="57"/>
  <c r="H96" i="57"/>
  <c r="G96" i="57"/>
  <c r="F96" i="57"/>
  <c r="D96" i="57"/>
  <c r="H95" i="57"/>
  <c r="G95" i="57"/>
  <c r="F95" i="57"/>
  <c r="D95" i="57"/>
  <c r="H94" i="57"/>
  <c r="G94" i="57"/>
  <c r="F94" i="57"/>
  <c r="D94" i="57"/>
  <c r="H93" i="57"/>
  <c r="G93" i="57"/>
  <c r="F93" i="57"/>
  <c r="D93" i="57"/>
  <c r="H91" i="57"/>
  <c r="G91" i="57"/>
  <c r="F91" i="57"/>
  <c r="D91" i="57"/>
  <c r="H90" i="57"/>
  <c r="G90" i="57"/>
  <c r="F90" i="57"/>
  <c r="D90" i="57"/>
  <c r="H89" i="57"/>
  <c r="G89" i="57"/>
  <c r="F89" i="57"/>
  <c r="D89" i="57"/>
  <c r="H88" i="57"/>
  <c r="G88" i="57"/>
  <c r="F88" i="57"/>
  <c r="D88" i="57"/>
  <c r="H87" i="57"/>
  <c r="G87" i="57"/>
  <c r="F87" i="57"/>
  <c r="D87" i="57"/>
  <c r="H86" i="57"/>
  <c r="G86" i="57"/>
  <c r="F86" i="57"/>
  <c r="D86" i="57"/>
  <c r="H85" i="57"/>
  <c r="G85" i="57"/>
  <c r="F85" i="57"/>
  <c r="D85" i="57"/>
  <c r="H84" i="57"/>
  <c r="G84" i="57"/>
  <c r="F84" i="57"/>
  <c r="D84" i="57"/>
  <c r="H83" i="57"/>
  <c r="G83" i="57"/>
  <c r="F83" i="57"/>
  <c r="D83" i="57"/>
  <c r="H82" i="57"/>
  <c r="G82" i="57"/>
  <c r="F82" i="57"/>
  <c r="D82" i="57"/>
  <c r="H81" i="57"/>
  <c r="G81" i="57"/>
  <c r="F81" i="57"/>
  <c r="D81" i="57"/>
  <c r="H80" i="57"/>
  <c r="G80" i="57"/>
  <c r="F80" i="57"/>
  <c r="D80" i="57"/>
  <c r="H79" i="57"/>
  <c r="G79" i="57"/>
  <c r="F79" i="57"/>
  <c r="D79" i="57"/>
  <c r="H78" i="57"/>
  <c r="G78" i="57"/>
  <c r="F78" i="57"/>
  <c r="D78" i="57"/>
  <c r="H77" i="57"/>
  <c r="G77" i="57"/>
  <c r="F77" i="57"/>
  <c r="D77" i="57"/>
  <c r="H76" i="57"/>
  <c r="G76" i="57"/>
  <c r="F76" i="57"/>
  <c r="D76" i="57"/>
  <c r="H75" i="57"/>
  <c r="G75" i="57"/>
  <c r="F75" i="57"/>
  <c r="D75" i="57"/>
  <c r="H74" i="57"/>
  <c r="G74" i="57"/>
  <c r="F74" i="57"/>
  <c r="D74" i="57"/>
  <c r="H67" i="57"/>
  <c r="D67" i="57"/>
  <c r="H66" i="57"/>
  <c r="D66" i="57"/>
  <c r="F47" i="57"/>
  <c r="C47" i="57" s="1"/>
  <c r="F46" i="57"/>
  <c r="C46" i="57" s="1"/>
  <c r="F45" i="57"/>
  <c r="C45" i="57" s="1"/>
  <c r="F44" i="57"/>
  <c r="C44" i="57" s="1"/>
  <c r="F43" i="57"/>
  <c r="C43" i="57" s="1"/>
  <c r="F42" i="57"/>
  <c r="C42" i="57" s="1"/>
  <c r="F41" i="57"/>
  <c r="C41" i="57" s="1"/>
  <c r="F40" i="57"/>
  <c r="C40" i="57" s="1"/>
  <c r="F39" i="57"/>
  <c r="F38" i="57"/>
  <c r="F37" i="57"/>
  <c r="C37" i="57" s="1"/>
  <c r="F34" i="57"/>
  <c r="C34" i="57" s="1"/>
  <c r="F33" i="57"/>
  <c r="C33" i="57" s="1"/>
  <c r="F32" i="57"/>
  <c r="C32" i="57" s="1"/>
  <c r="F31" i="57"/>
  <c r="C31" i="57" s="1"/>
  <c r="F30" i="57"/>
  <c r="C30" i="57" s="1"/>
  <c r="F29" i="57"/>
  <c r="C29" i="57" s="1"/>
  <c r="F28" i="57"/>
  <c r="C28" i="57" s="1"/>
  <c r="F27" i="57"/>
  <c r="C27" i="57" s="1"/>
  <c r="F26" i="57"/>
  <c r="C26" i="57" s="1"/>
  <c r="F25" i="57"/>
  <c r="C25" i="57" s="1"/>
  <c r="F24" i="57"/>
  <c r="C24" i="57" s="1"/>
  <c r="F23" i="57"/>
  <c r="C23" i="57" s="1"/>
  <c r="F22" i="57"/>
  <c r="C22" i="57" s="1"/>
  <c r="F21" i="57"/>
  <c r="F20" i="57"/>
  <c r="F19" i="57"/>
  <c r="C19" i="57" s="1"/>
  <c r="F18" i="57"/>
  <c r="F17" i="57"/>
  <c r="F16" i="57"/>
  <c r="C16" i="57" s="1"/>
  <c r="F15" i="57"/>
  <c r="F14" i="57"/>
  <c r="F13" i="57"/>
  <c r="F12" i="57"/>
  <c r="F11" i="57"/>
  <c r="F10" i="57"/>
  <c r="C10" i="57" s="1"/>
  <c r="F9" i="57"/>
  <c r="C9" i="57" s="1"/>
  <c r="F8" i="57"/>
  <c r="C8" i="57" s="1"/>
  <c r="F103" i="56"/>
  <c r="H101" i="56"/>
  <c r="G101" i="56"/>
  <c r="F101" i="56"/>
  <c r="D101" i="56"/>
  <c r="H100" i="56"/>
  <c r="G100" i="56"/>
  <c r="F100" i="56"/>
  <c r="D100" i="56"/>
  <c r="H99" i="56"/>
  <c r="G99" i="56"/>
  <c r="F99" i="56"/>
  <c r="D99" i="56"/>
  <c r="H98" i="56"/>
  <c r="G98" i="56"/>
  <c r="F98" i="56"/>
  <c r="D98" i="56"/>
  <c r="H97" i="56"/>
  <c r="G97" i="56"/>
  <c r="F97" i="56"/>
  <c r="D97" i="56"/>
  <c r="H96" i="56"/>
  <c r="G96" i="56"/>
  <c r="F96" i="56"/>
  <c r="D96" i="56"/>
  <c r="H95" i="56"/>
  <c r="G95" i="56"/>
  <c r="F95" i="56"/>
  <c r="D95" i="56"/>
  <c r="H94" i="56"/>
  <c r="G94" i="56"/>
  <c r="F94" i="56"/>
  <c r="D94" i="56"/>
  <c r="H93" i="56"/>
  <c r="G93" i="56"/>
  <c r="F93" i="56"/>
  <c r="D93" i="56"/>
  <c r="H91" i="56"/>
  <c r="G91" i="56"/>
  <c r="F91" i="56"/>
  <c r="D91" i="56"/>
  <c r="H90" i="56"/>
  <c r="G90" i="56"/>
  <c r="F90" i="56"/>
  <c r="D90" i="56"/>
  <c r="H89" i="56"/>
  <c r="G89" i="56"/>
  <c r="F89" i="56"/>
  <c r="D89" i="56"/>
  <c r="H88" i="56"/>
  <c r="G88" i="56"/>
  <c r="F88" i="56"/>
  <c r="D88" i="56"/>
  <c r="H87" i="56"/>
  <c r="G87" i="56"/>
  <c r="F87" i="56"/>
  <c r="D87" i="56"/>
  <c r="H86" i="56"/>
  <c r="G86" i="56"/>
  <c r="F86" i="56"/>
  <c r="D86" i="56"/>
  <c r="H85" i="56"/>
  <c r="G85" i="56"/>
  <c r="F85" i="56"/>
  <c r="D85" i="56"/>
  <c r="H84" i="56"/>
  <c r="G84" i="56"/>
  <c r="F84" i="56"/>
  <c r="D84" i="56"/>
  <c r="H83" i="56"/>
  <c r="G83" i="56"/>
  <c r="F83" i="56"/>
  <c r="D83" i="56"/>
  <c r="H82" i="56"/>
  <c r="G82" i="56"/>
  <c r="F82" i="56"/>
  <c r="D82" i="56"/>
  <c r="H81" i="56"/>
  <c r="G81" i="56"/>
  <c r="F81" i="56"/>
  <c r="D81" i="56"/>
  <c r="H80" i="56"/>
  <c r="G80" i="56"/>
  <c r="F80" i="56"/>
  <c r="D80" i="56"/>
  <c r="H79" i="56"/>
  <c r="G79" i="56"/>
  <c r="F79" i="56"/>
  <c r="D79" i="56"/>
  <c r="H78" i="56"/>
  <c r="G78" i="56"/>
  <c r="F78" i="56"/>
  <c r="D78" i="56"/>
  <c r="H77" i="56"/>
  <c r="G77" i="56"/>
  <c r="F77" i="56"/>
  <c r="D77" i="56"/>
  <c r="H76" i="56"/>
  <c r="G76" i="56"/>
  <c r="F76" i="56"/>
  <c r="D76" i="56"/>
  <c r="H75" i="56"/>
  <c r="G75" i="56"/>
  <c r="F75" i="56"/>
  <c r="D75" i="56"/>
  <c r="H74" i="56"/>
  <c r="G74" i="56"/>
  <c r="F74" i="56"/>
  <c r="D74" i="56"/>
  <c r="H67" i="56"/>
  <c r="D67" i="56"/>
  <c r="H66" i="56"/>
  <c r="D66" i="56"/>
  <c r="F47" i="56"/>
  <c r="C47" i="56" s="1"/>
  <c r="F46" i="56"/>
  <c r="C46" i="56" s="1"/>
  <c r="F45" i="56"/>
  <c r="C45" i="56" s="1"/>
  <c r="F44" i="56"/>
  <c r="C44" i="56" s="1"/>
  <c r="F43" i="56"/>
  <c r="C43" i="56" s="1"/>
  <c r="F42" i="56"/>
  <c r="C42" i="56" s="1"/>
  <c r="F41" i="56"/>
  <c r="C41" i="56"/>
  <c r="F40" i="56"/>
  <c r="C40" i="56" s="1"/>
  <c r="F39" i="56"/>
  <c r="F38" i="56"/>
  <c r="F37" i="56"/>
  <c r="C37" i="56" s="1"/>
  <c r="F34" i="56"/>
  <c r="C34" i="56" s="1"/>
  <c r="F33" i="56"/>
  <c r="C33" i="56" s="1"/>
  <c r="F32" i="56"/>
  <c r="C32" i="56" s="1"/>
  <c r="F31" i="56"/>
  <c r="C31" i="56" s="1"/>
  <c r="F30" i="56"/>
  <c r="C30" i="56" s="1"/>
  <c r="F29" i="56"/>
  <c r="C29" i="56" s="1"/>
  <c r="F28" i="56"/>
  <c r="C28" i="56" s="1"/>
  <c r="F27" i="56"/>
  <c r="C27" i="56" s="1"/>
  <c r="F26" i="56"/>
  <c r="C26" i="56" s="1"/>
  <c r="F25" i="56"/>
  <c r="C25" i="56" s="1"/>
  <c r="F24" i="56"/>
  <c r="C24" i="56" s="1"/>
  <c r="F23" i="56"/>
  <c r="C23" i="56" s="1"/>
  <c r="F22" i="56"/>
  <c r="C22" i="56" s="1"/>
  <c r="F21" i="56"/>
  <c r="F20" i="56"/>
  <c r="F19" i="56"/>
  <c r="C19" i="56" s="1"/>
  <c r="F18" i="56"/>
  <c r="F17" i="56"/>
  <c r="F16" i="56"/>
  <c r="C16" i="56" s="1"/>
  <c r="F15" i="56"/>
  <c r="F14" i="56"/>
  <c r="F13" i="56"/>
  <c r="F12" i="56"/>
  <c r="F11" i="56"/>
  <c r="F10" i="56"/>
  <c r="C10" i="56"/>
  <c r="F9" i="56"/>
  <c r="C9" i="56" s="1"/>
  <c r="F8" i="56"/>
  <c r="C8" i="56" s="1"/>
  <c r="F103" i="55"/>
  <c r="H101" i="55"/>
  <c r="G101" i="55"/>
  <c r="F101" i="55"/>
  <c r="D101" i="55"/>
  <c r="H100" i="55"/>
  <c r="G100" i="55"/>
  <c r="F100" i="55"/>
  <c r="D100" i="55"/>
  <c r="H99" i="55"/>
  <c r="G99" i="55"/>
  <c r="F99" i="55"/>
  <c r="D99" i="55"/>
  <c r="H98" i="55"/>
  <c r="G98" i="55"/>
  <c r="F98" i="55"/>
  <c r="D98" i="55"/>
  <c r="H97" i="55"/>
  <c r="G97" i="55"/>
  <c r="F97" i="55"/>
  <c r="D97" i="55"/>
  <c r="H96" i="55"/>
  <c r="G96" i="55"/>
  <c r="F96" i="55"/>
  <c r="D96" i="55"/>
  <c r="H95" i="55"/>
  <c r="G95" i="55"/>
  <c r="F95" i="55"/>
  <c r="D95" i="55"/>
  <c r="H94" i="55"/>
  <c r="G94" i="55"/>
  <c r="F94" i="55"/>
  <c r="D94" i="55"/>
  <c r="H93" i="55"/>
  <c r="G93" i="55"/>
  <c r="F93" i="55"/>
  <c r="D93" i="55"/>
  <c r="H91" i="55"/>
  <c r="G91" i="55"/>
  <c r="F91" i="55"/>
  <c r="D91" i="55"/>
  <c r="H90" i="55"/>
  <c r="G90" i="55"/>
  <c r="F90" i="55"/>
  <c r="D90" i="55"/>
  <c r="H89" i="55"/>
  <c r="G89" i="55"/>
  <c r="F89" i="55"/>
  <c r="D89" i="55"/>
  <c r="H88" i="55"/>
  <c r="G88" i="55"/>
  <c r="F88" i="55"/>
  <c r="D88" i="55"/>
  <c r="H87" i="55"/>
  <c r="G87" i="55"/>
  <c r="F87" i="55"/>
  <c r="D87" i="55"/>
  <c r="H86" i="55"/>
  <c r="G86" i="55"/>
  <c r="F86" i="55"/>
  <c r="D86" i="55"/>
  <c r="H85" i="55"/>
  <c r="G85" i="55"/>
  <c r="F85" i="55"/>
  <c r="D85" i="55"/>
  <c r="H84" i="55"/>
  <c r="G84" i="55"/>
  <c r="F84" i="55"/>
  <c r="D84" i="55"/>
  <c r="H83" i="55"/>
  <c r="G83" i="55"/>
  <c r="F83" i="55"/>
  <c r="D83" i="55"/>
  <c r="H82" i="55"/>
  <c r="G82" i="55"/>
  <c r="F82" i="55"/>
  <c r="D82" i="55"/>
  <c r="H81" i="55"/>
  <c r="G81" i="55"/>
  <c r="F81" i="55"/>
  <c r="D81" i="55"/>
  <c r="H80" i="55"/>
  <c r="G80" i="55"/>
  <c r="F80" i="55"/>
  <c r="D80" i="55"/>
  <c r="H79" i="55"/>
  <c r="G79" i="55"/>
  <c r="F79" i="55"/>
  <c r="D79" i="55"/>
  <c r="H78" i="55"/>
  <c r="G78" i="55"/>
  <c r="F78" i="55"/>
  <c r="D78" i="55"/>
  <c r="H77" i="55"/>
  <c r="G77" i="55"/>
  <c r="F77" i="55"/>
  <c r="D77" i="55"/>
  <c r="H76" i="55"/>
  <c r="G76" i="55"/>
  <c r="F76" i="55"/>
  <c r="D76" i="55"/>
  <c r="H75" i="55"/>
  <c r="G75" i="55"/>
  <c r="F75" i="55"/>
  <c r="D75" i="55"/>
  <c r="H74" i="55"/>
  <c r="G74" i="55"/>
  <c r="F74" i="55"/>
  <c r="D74" i="55"/>
  <c r="H67" i="55"/>
  <c r="D67" i="55"/>
  <c r="H66" i="55"/>
  <c r="D66" i="55"/>
  <c r="F47" i="55"/>
  <c r="C47" i="55" s="1"/>
  <c r="F46" i="55"/>
  <c r="C46" i="55" s="1"/>
  <c r="F45" i="55"/>
  <c r="C45" i="55" s="1"/>
  <c r="F44" i="55"/>
  <c r="C44" i="55" s="1"/>
  <c r="F43" i="55"/>
  <c r="C43" i="55" s="1"/>
  <c r="F42" i="55"/>
  <c r="C42" i="55" s="1"/>
  <c r="F41" i="55"/>
  <c r="C41" i="55" s="1"/>
  <c r="F40" i="55"/>
  <c r="C40" i="55" s="1"/>
  <c r="F39" i="55"/>
  <c r="F38" i="55"/>
  <c r="F37" i="55"/>
  <c r="C37" i="55" s="1"/>
  <c r="F34" i="55"/>
  <c r="C34" i="55" s="1"/>
  <c r="F33" i="55"/>
  <c r="C33" i="55" s="1"/>
  <c r="F32" i="55"/>
  <c r="C32" i="55" s="1"/>
  <c r="F31" i="55"/>
  <c r="C31" i="55" s="1"/>
  <c r="F30" i="55"/>
  <c r="C30" i="55" s="1"/>
  <c r="F29" i="55"/>
  <c r="C29" i="55" s="1"/>
  <c r="F28" i="55"/>
  <c r="C28" i="55" s="1"/>
  <c r="F27" i="55"/>
  <c r="C27" i="55" s="1"/>
  <c r="F26" i="55"/>
  <c r="C26" i="55" s="1"/>
  <c r="F25" i="55"/>
  <c r="C25" i="55" s="1"/>
  <c r="F24" i="55"/>
  <c r="C24" i="55" s="1"/>
  <c r="F23" i="55"/>
  <c r="C23" i="55" s="1"/>
  <c r="F22" i="55"/>
  <c r="C22" i="55" s="1"/>
  <c r="F21" i="55"/>
  <c r="F20" i="55"/>
  <c r="F19" i="55"/>
  <c r="C19" i="55" s="1"/>
  <c r="F18" i="55"/>
  <c r="F17" i="55"/>
  <c r="F16" i="55"/>
  <c r="C16" i="55" s="1"/>
  <c r="F15" i="55"/>
  <c r="F14" i="55"/>
  <c r="F13" i="55"/>
  <c r="F12" i="55"/>
  <c r="F11" i="55"/>
  <c r="F10" i="55"/>
  <c r="C10" i="55" s="1"/>
  <c r="F9" i="55"/>
  <c r="C9" i="55" s="1"/>
  <c r="F8" i="55"/>
  <c r="C8" i="55" s="1"/>
  <c r="F103" i="54"/>
  <c r="H101" i="54"/>
  <c r="G101" i="54"/>
  <c r="F101" i="54"/>
  <c r="D101" i="54"/>
  <c r="H100" i="54"/>
  <c r="G100" i="54"/>
  <c r="F100" i="54"/>
  <c r="D100" i="54"/>
  <c r="H99" i="54"/>
  <c r="G99" i="54"/>
  <c r="F99" i="54"/>
  <c r="D99" i="54"/>
  <c r="H98" i="54"/>
  <c r="G98" i="54"/>
  <c r="F98" i="54"/>
  <c r="D98" i="54"/>
  <c r="H97" i="54"/>
  <c r="G97" i="54"/>
  <c r="F97" i="54"/>
  <c r="D97" i="54"/>
  <c r="H96" i="54"/>
  <c r="G96" i="54"/>
  <c r="F96" i="54"/>
  <c r="D96" i="54"/>
  <c r="H95" i="54"/>
  <c r="G95" i="54"/>
  <c r="F95" i="54"/>
  <c r="D95" i="54"/>
  <c r="H94" i="54"/>
  <c r="G94" i="54"/>
  <c r="F94" i="54"/>
  <c r="D94" i="54"/>
  <c r="H93" i="54"/>
  <c r="G93" i="54"/>
  <c r="F93" i="54"/>
  <c r="D93" i="54"/>
  <c r="H91" i="54"/>
  <c r="G91" i="54"/>
  <c r="F91" i="54"/>
  <c r="D91" i="54"/>
  <c r="H90" i="54"/>
  <c r="G90" i="54"/>
  <c r="F90" i="54"/>
  <c r="D90" i="54"/>
  <c r="H89" i="54"/>
  <c r="G89" i="54"/>
  <c r="F89" i="54"/>
  <c r="D89" i="54"/>
  <c r="H88" i="54"/>
  <c r="G88" i="54"/>
  <c r="F88" i="54"/>
  <c r="D88" i="54"/>
  <c r="H87" i="54"/>
  <c r="G87" i="54"/>
  <c r="F87" i="54"/>
  <c r="D87" i="54"/>
  <c r="H86" i="54"/>
  <c r="G86" i="54"/>
  <c r="F86" i="54"/>
  <c r="D86" i="54"/>
  <c r="H85" i="54"/>
  <c r="G85" i="54"/>
  <c r="F85" i="54"/>
  <c r="D85" i="54"/>
  <c r="H84" i="54"/>
  <c r="G84" i="54"/>
  <c r="F84" i="54"/>
  <c r="D84" i="54"/>
  <c r="H83" i="54"/>
  <c r="G83" i="54"/>
  <c r="F83" i="54"/>
  <c r="D83" i="54"/>
  <c r="H82" i="54"/>
  <c r="G82" i="54"/>
  <c r="F82" i="54"/>
  <c r="D82" i="54"/>
  <c r="H81" i="54"/>
  <c r="G81" i="54"/>
  <c r="F81" i="54"/>
  <c r="D81" i="54"/>
  <c r="H80" i="54"/>
  <c r="G80" i="54"/>
  <c r="F80" i="54"/>
  <c r="D80" i="54"/>
  <c r="H79" i="54"/>
  <c r="G79" i="54"/>
  <c r="F79" i="54"/>
  <c r="D79" i="54"/>
  <c r="H78" i="54"/>
  <c r="G78" i="54"/>
  <c r="F78" i="54"/>
  <c r="D78" i="54"/>
  <c r="H77" i="54"/>
  <c r="G77" i="54"/>
  <c r="F77" i="54"/>
  <c r="D77" i="54"/>
  <c r="H76" i="54"/>
  <c r="G76" i="54"/>
  <c r="F76" i="54"/>
  <c r="D76" i="54"/>
  <c r="H75" i="54"/>
  <c r="G75" i="54"/>
  <c r="F75" i="54"/>
  <c r="D75" i="54"/>
  <c r="H74" i="54"/>
  <c r="G74" i="54"/>
  <c r="F74" i="54"/>
  <c r="D74" i="54"/>
  <c r="H67" i="54"/>
  <c r="D67" i="54"/>
  <c r="H66" i="54"/>
  <c r="D66" i="54"/>
  <c r="F47" i="54"/>
  <c r="C47" i="54" s="1"/>
  <c r="F46" i="54"/>
  <c r="C46" i="54" s="1"/>
  <c r="F45" i="54"/>
  <c r="C45" i="54" s="1"/>
  <c r="F44" i="54"/>
  <c r="C44" i="54" s="1"/>
  <c r="F43" i="54"/>
  <c r="C43" i="54" s="1"/>
  <c r="F42" i="54"/>
  <c r="C42" i="54" s="1"/>
  <c r="F41" i="54"/>
  <c r="C41" i="54" s="1"/>
  <c r="F40" i="54"/>
  <c r="C40" i="54" s="1"/>
  <c r="F39" i="54"/>
  <c r="F38" i="54"/>
  <c r="F37" i="54"/>
  <c r="C37" i="54" s="1"/>
  <c r="F34" i="54"/>
  <c r="C34" i="54" s="1"/>
  <c r="F33" i="54"/>
  <c r="C33" i="54" s="1"/>
  <c r="F32" i="54"/>
  <c r="C32" i="54" s="1"/>
  <c r="F31" i="54"/>
  <c r="C31" i="54" s="1"/>
  <c r="F30" i="54"/>
  <c r="C30" i="54" s="1"/>
  <c r="F29" i="54"/>
  <c r="C29" i="54" s="1"/>
  <c r="F28" i="54"/>
  <c r="C28" i="54" s="1"/>
  <c r="F27" i="54"/>
  <c r="C27" i="54" s="1"/>
  <c r="F26" i="54"/>
  <c r="C26" i="54" s="1"/>
  <c r="F25" i="54"/>
  <c r="C25" i="54" s="1"/>
  <c r="F24" i="54"/>
  <c r="C24" i="54" s="1"/>
  <c r="F23" i="54"/>
  <c r="C23" i="54" s="1"/>
  <c r="F22" i="54"/>
  <c r="C22" i="54" s="1"/>
  <c r="F21" i="54"/>
  <c r="F20" i="54"/>
  <c r="F19" i="54"/>
  <c r="C19" i="54" s="1"/>
  <c r="F18" i="54"/>
  <c r="F17" i="54"/>
  <c r="F16" i="54"/>
  <c r="C16" i="54" s="1"/>
  <c r="F15" i="54"/>
  <c r="F14" i="54"/>
  <c r="F13" i="54"/>
  <c r="F12" i="54"/>
  <c r="F11" i="54"/>
  <c r="F10" i="54"/>
  <c r="C10" i="54" s="1"/>
  <c r="F9" i="54"/>
  <c r="C9" i="54" s="1"/>
  <c r="F8" i="54"/>
  <c r="C8" i="54" s="1"/>
  <c r="F103" i="53"/>
  <c r="H101" i="53"/>
  <c r="G101" i="53"/>
  <c r="F101" i="53"/>
  <c r="D101" i="53"/>
  <c r="H100" i="53"/>
  <c r="G100" i="53"/>
  <c r="F100" i="53"/>
  <c r="D100" i="53"/>
  <c r="H99" i="53"/>
  <c r="G99" i="53"/>
  <c r="F99" i="53"/>
  <c r="D99" i="53"/>
  <c r="H98" i="53"/>
  <c r="G98" i="53"/>
  <c r="F98" i="53"/>
  <c r="D98" i="53"/>
  <c r="H97" i="53"/>
  <c r="G97" i="53"/>
  <c r="F97" i="53"/>
  <c r="D97" i="53"/>
  <c r="H96" i="53"/>
  <c r="G96" i="53"/>
  <c r="F96" i="53"/>
  <c r="D96" i="53"/>
  <c r="H95" i="53"/>
  <c r="G95" i="53"/>
  <c r="F95" i="53"/>
  <c r="D95" i="53"/>
  <c r="H94" i="53"/>
  <c r="G94" i="53"/>
  <c r="F94" i="53"/>
  <c r="D94" i="53"/>
  <c r="H93" i="53"/>
  <c r="G93" i="53"/>
  <c r="F93" i="53"/>
  <c r="D93" i="53"/>
  <c r="H91" i="53"/>
  <c r="G91" i="53"/>
  <c r="F91" i="53"/>
  <c r="D91" i="53"/>
  <c r="H90" i="53"/>
  <c r="G90" i="53"/>
  <c r="F90" i="53"/>
  <c r="D90" i="53"/>
  <c r="H89" i="53"/>
  <c r="G89" i="53"/>
  <c r="F89" i="53"/>
  <c r="D89" i="53"/>
  <c r="H88" i="53"/>
  <c r="G88" i="53"/>
  <c r="F88" i="53"/>
  <c r="D88" i="53"/>
  <c r="H87" i="53"/>
  <c r="G87" i="53"/>
  <c r="F87" i="53"/>
  <c r="D87" i="53"/>
  <c r="H86" i="53"/>
  <c r="G86" i="53"/>
  <c r="F86" i="53"/>
  <c r="D86" i="53"/>
  <c r="H85" i="53"/>
  <c r="G85" i="53"/>
  <c r="F85" i="53"/>
  <c r="D85" i="53"/>
  <c r="H84" i="53"/>
  <c r="G84" i="53"/>
  <c r="F84" i="53"/>
  <c r="D84" i="53"/>
  <c r="H83" i="53"/>
  <c r="G83" i="53"/>
  <c r="F83" i="53"/>
  <c r="D83" i="53"/>
  <c r="H82" i="53"/>
  <c r="G82" i="53"/>
  <c r="F82" i="53"/>
  <c r="D82" i="53"/>
  <c r="H81" i="53"/>
  <c r="G81" i="53"/>
  <c r="F81" i="53"/>
  <c r="D81" i="53"/>
  <c r="H80" i="53"/>
  <c r="G80" i="53"/>
  <c r="F80" i="53"/>
  <c r="D80" i="53"/>
  <c r="H79" i="53"/>
  <c r="G79" i="53"/>
  <c r="F79" i="53"/>
  <c r="D79" i="53"/>
  <c r="H78" i="53"/>
  <c r="G78" i="53"/>
  <c r="F78" i="53"/>
  <c r="D78" i="53"/>
  <c r="H77" i="53"/>
  <c r="G77" i="53"/>
  <c r="F77" i="53"/>
  <c r="D77" i="53"/>
  <c r="H76" i="53"/>
  <c r="G76" i="53"/>
  <c r="F76" i="53"/>
  <c r="D76" i="53"/>
  <c r="H75" i="53"/>
  <c r="G75" i="53"/>
  <c r="F75" i="53"/>
  <c r="D75" i="53"/>
  <c r="H74" i="53"/>
  <c r="G74" i="53"/>
  <c r="F74" i="53"/>
  <c r="D74" i="53"/>
  <c r="H67" i="53"/>
  <c r="D67" i="53"/>
  <c r="H66" i="53"/>
  <c r="D66" i="53"/>
  <c r="F47" i="53"/>
  <c r="C47" i="53" s="1"/>
  <c r="F46" i="53"/>
  <c r="C46" i="53" s="1"/>
  <c r="F45" i="53"/>
  <c r="C45" i="53" s="1"/>
  <c r="F44" i="53"/>
  <c r="C44" i="53" s="1"/>
  <c r="F43" i="53"/>
  <c r="C43" i="53" s="1"/>
  <c r="F42" i="53"/>
  <c r="C42" i="53" s="1"/>
  <c r="F41" i="53"/>
  <c r="C41" i="53" s="1"/>
  <c r="F40" i="53"/>
  <c r="C40" i="53" s="1"/>
  <c r="F39" i="53"/>
  <c r="F38" i="53"/>
  <c r="F37" i="53"/>
  <c r="C37" i="53" s="1"/>
  <c r="F34" i="53"/>
  <c r="C34" i="53" s="1"/>
  <c r="F33" i="53"/>
  <c r="C33" i="53" s="1"/>
  <c r="F32" i="53"/>
  <c r="C32" i="53" s="1"/>
  <c r="F31" i="53"/>
  <c r="C31" i="53" s="1"/>
  <c r="F30" i="53"/>
  <c r="C30" i="53" s="1"/>
  <c r="F29" i="53"/>
  <c r="C29" i="53" s="1"/>
  <c r="F28" i="53"/>
  <c r="C28" i="53" s="1"/>
  <c r="F27" i="53"/>
  <c r="C27" i="53" s="1"/>
  <c r="F26" i="53"/>
  <c r="C26" i="53" s="1"/>
  <c r="F25" i="53"/>
  <c r="C25" i="53" s="1"/>
  <c r="F24" i="53"/>
  <c r="C24" i="53" s="1"/>
  <c r="F23" i="53"/>
  <c r="C23" i="53" s="1"/>
  <c r="F22" i="53"/>
  <c r="C22" i="53" s="1"/>
  <c r="F21" i="53"/>
  <c r="F20" i="53"/>
  <c r="F19" i="53"/>
  <c r="C19" i="53" s="1"/>
  <c r="F18" i="53"/>
  <c r="F17" i="53"/>
  <c r="F16" i="53"/>
  <c r="C16" i="53" s="1"/>
  <c r="F15" i="53"/>
  <c r="F14" i="53"/>
  <c r="F13" i="53"/>
  <c r="F12" i="53"/>
  <c r="F11" i="53"/>
  <c r="F10" i="53"/>
  <c r="C10" i="53" s="1"/>
  <c r="F9" i="53"/>
  <c r="C9" i="53" s="1"/>
  <c r="F8" i="53"/>
  <c r="C8" i="53" s="1"/>
  <c r="F103" i="52"/>
  <c r="H101" i="52"/>
  <c r="G101" i="52"/>
  <c r="F101" i="52"/>
  <c r="D101" i="52"/>
  <c r="H100" i="52"/>
  <c r="G100" i="52"/>
  <c r="F100" i="52"/>
  <c r="D100" i="52"/>
  <c r="H99" i="52"/>
  <c r="G99" i="52"/>
  <c r="F99" i="52"/>
  <c r="D99" i="52"/>
  <c r="H98" i="52"/>
  <c r="G98" i="52"/>
  <c r="F98" i="52"/>
  <c r="D98" i="52"/>
  <c r="H97" i="52"/>
  <c r="G97" i="52"/>
  <c r="F97" i="52"/>
  <c r="D97" i="52"/>
  <c r="H96" i="52"/>
  <c r="G96" i="52"/>
  <c r="F96" i="52"/>
  <c r="D96" i="52"/>
  <c r="H95" i="52"/>
  <c r="G95" i="52"/>
  <c r="F95" i="52"/>
  <c r="D95" i="52"/>
  <c r="H94" i="52"/>
  <c r="G94" i="52"/>
  <c r="F94" i="52"/>
  <c r="D94" i="52"/>
  <c r="H93" i="52"/>
  <c r="G93" i="52"/>
  <c r="F93" i="52"/>
  <c r="D93" i="52"/>
  <c r="H91" i="52"/>
  <c r="G91" i="52"/>
  <c r="F91" i="52"/>
  <c r="D91" i="52"/>
  <c r="H90" i="52"/>
  <c r="G90" i="52"/>
  <c r="F90" i="52"/>
  <c r="D90" i="52"/>
  <c r="H89" i="52"/>
  <c r="G89" i="52"/>
  <c r="F89" i="52"/>
  <c r="D89" i="52"/>
  <c r="H88" i="52"/>
  <c r="G88" i="52"/>
  <c r="F88" i="52"/>
  <c r="D88" i="52"/>
  <c r="H87" i="52"/>
  <c r="G87" i="52"/>
  <c r="F87" i="52"/>
  <c r="D87" i="52"/>
  <c r="H86" i="52"/>
  <c r="G86" i="52"/>
  <c r="F86" i="52"/>
  <c r="D86" i="52"/>
  <c r="H85" i="52"/>
  <c r="G85" i="52"/>
  <c r="F85" i="52"/>
  <c r="D85" i="52"/>
  <c r="H84" i="52"/>
  <c r="G84" i="52"/>
  <c r="F84" i="52"/>
  <c r="D84" i="52"/>
  <c r="H83" i="52"/>
  <c r="G83" i="52"/>
  <c r="F83" i="52"/>
  <c r="D83" i="52"/>
  <c r="H82" i="52"/>
  <c r="G82" i="52"/>
  <c r="F82" i="52"/>
  <c r="D82" i="52"/>
  <c r="H81" i="52"/>
  <c r="G81" i="52"/>
  <c r="F81" i="52"/>
  <c r="D81" i="52"/>
  <c r="H80" i="52"/>
  <c r="G80" i="52"/>
  <c r="F80" i="52"/>
  <c r="D80" i="52"/>
  <c r="H79" i="52"/>
  <c r="G79" i="52"/>
  <c r="F79" i="52"/>
  <c r="D79" i="52"/>
  <c r="H78" i="52"/>
  <c r="G78" i="52"/>
  <c r="F78" i="52"/>
  <c r="D78" i="52"/>
  <c r="H77" i="52"/>
  <c r="G77" i="52"/>
  <c r="F77" i="52"/>
  <c r="D77" i="52"/>
  <c r="H76" i="52"/>
  <c r="G76" i="52"/>
  <c r="F76" i="52"/>
  <c r="D76" i="52"/>
  <c r="H75" i="52"/>
  <c r="G75" i="52"/>
  <c r="F75" i="52"/>
  <c r="D75" i="52"/>
  <c r="H74" i="52"/>
  <c r="G74" i="52"/>
  <c r="F74" i="52"/>
  <c r="D74" i="52"/>
  <c r="H67" i="52"/>
  <c r="D67" i="52"/>
  <c r="H66" i="52"/>
  <c r="D66" i="52"/>
  <c r="F47" i="52"/>
  <c r="C47" i="52" s="1"/>
  <c r="F46" i="52"/>
  <c r="C46" i="52" s="1"/>
  <c r="F45" i="52"/>
  <c r="C45" i="52" s="1"/>
  <c r="F44" i="52"/>
  <c r="C44" i="52" s="1"/>
  <c r="F43" i="52"/>
  <c r="C43" i="52" s="1"/>
  <c r="F42" i="52"/>
  <c r="C42" i="52" s="1"/>
  <c r="F41" i="52"/>
  <c r="C41" i="52" s="1"/>
  <c r="F40" i="52"/>
  <c r="C40" i="52" s="1"/>
  <c r="F39" i="52"/>
  <c r="F38" i="52"/>
  <c r="F37" i="52"/>
  <c r="C37" i="52" s="1"/>
  <c r="F34" i="52"/>
  <c r="C34" i="52" s="1"/>
  <c r="F33" i="52"/>
  <c r="C33" i="52" s="1"/>
  <c r="F32" i="52"/>
  <c r="C32" i="52" s="1"/>
  <c r="F31" i="52"/>
  <c r="C31" i="52" s="1"/>
  <c r="F30" i="52"/>
  <c r="C30" i="52" s="1"/>
  <c r="F29" i="52"/>
  <c r="C29" i="52" s="1"/>
  <c r="F28" i="52"/>
  <c r="C28" i="52" s="1"/>
  <c r="F27" i="52"/>
  <c r="C27" i="52" s="1"/>
  <c r="F26" i="52"/>
  <c r="C26" i="52" s="1"/>
  <c r="F25" i="52"/>
  <c r="C25" i="52" s="1"/>
  <c r="F24" i="52"/>
  <c r="C24" i="52" s="1"/>
  <c r="F23" i="52"/>
  <c r="C23" i="52" s="1"/>
  <c r="F22" i="52"/>
  <c r="C22" i="52" s="1"/>
  <c r="F21" i="52"/>
  <c r="F20" i="52"/>
  <c r="F19" i="52"/>
  <c r="C19" i="52" s="1"/>
  <c r="F18" i="52"/>
  <c r="F17" i="52"/>
  <c r="F16" i="52"/>
  <c r="C16" i="52" s="1"/>
  <c r="F15" i="52"/>
  <c r="F14" i="52"/>
  <c r="F13" i="52"/>
  <c r="F12" i="52"/>
  <c r="F11" i="52"/>
  <c r="F10" i="52"/>
  <c r="C10" i="52" s="1"/>
  <c r="F9" i="52"/>
  <c r="C9" i="52" s="1"/>
  <c r="F8" i="52"/>
  <c r="C8" i="52" s="1"/>
  <c r="F101" i="51"/>
  <c r="H99" i="51"/>
  <c r="G99" i="51"/>
  <c r="F99" i="51"/>
  <c r="D99" i="51"/>
  <c r="H98" i="51"/>
  <c r="G98" i="51"/>
  <c r="F98" i="51"/>
  <c r="D98" i="51"/>
  <c r="H97" i="51"/>
  <c r="G97" i="51"/>
  <c r="F97" i="51"/>
  <c r="D97" i="51"/>
  <c r="H96" i="51"/>
  <c r="G96" i="51"/>
  <c r="F96" i="51"/>
  <c r="D96" i="51"/>
  <c r="H95" i="51"/>
  <c r="G95" i="51"/>
  <c r="F95" i="51"/>
  <c r="D95" i="51"/>
  <c r="H94" i="51"/>
  <c r="G94" i="51"/>
  <c r="F94" i="51"/>
  <c r="D94" i="51"/>
  <c r="H93" i="51"/>
  <c r="G93" i="51"/>
  <c r="F93" i="51"/>
  <c r="D93" i="51"/>
  <c r="H92" i="51"/>
  <c r="G92" i="51"/>
  <c r="F92" i="51"/>
  <c r="D92" i="51"/>
  <c r="H91" i="51"/>
  <c r="G91" i="51"/>
  <c r="F91" i="51"/>
  <c r="D91" i="51"/>
  <c r="H89" i="51"/>
  <c r="G89" i="51"/>
  <c r="F89" i="51"/>
  <c r="D89" i="51"/>
  <c r="H88" i="51"/>
  <c r="G88" i="51"/>
  <c r="F88" i="51"/>
  <c r="D88" i="51"/>
  <c r="H87" i="51"/>
  <c r="G87" i="51"/>
  <c r="F87" i="51"/>
  <c r="D87" i="51"/>
  <c r="H86" i="51"/>
  <c r="G86" i="51"/>
  <c r="F86" i="51"/>
  <c r="D86" i="51"/>
  <c r="H85" i="51"/>
  <c r="G85" i="51"/>
  <c r="F85" i="51"/>
  <c r="D85" i="51"/>
  <c r="H84" i="51"/>
  <c r="G84" i="51"/>
  <c r="F84" i="51"/>
  <c r="D84" i="51"/>
  <c r="H83" i="51"/>
  <c r="G83" i="51"/>
  <c r="F83" i="51"/>
  <c r="D83" i="51"/>
  <c r="H82" i="51"/>
  <c r="G82" i="51"/>
  <c r="F82" i="51"/>
  <c r="D82" i="51"/>
  <c r="H81" i="51"/>
  <c r="G81" i="51"/>
  <c r="F81" i="51"/>
  <c r="D81" i="51"/>
  <c r="H80" i="51"/>
  <c r="G80" i="51"/>
  <c r="F80" i="51"/>
  <c r="D80" i="51"/>
  <c r="H79" i="51"/>
  <c r="G79" i="51"/>
  <c r="F79" i="51"/>
  <c r="D79" i="51"/>
  <c r="H78" i="51"/>
  <c r="G78" i="51"/>
  <c r="F78" i="51"/>
  <c r="D78" i="51"/>
  <c r="H77" i="51"/>
  <c r="G77" i="51"/>
  <c r="F77" i="51"/>
  <c r="D77" i="51"/>
  <c r="H76" i="51"/>
  <c r="G76" i="51"/>
  <c r="F76" i="51"/>
  <c r="D76" i="51"/>
  <c r="H75" i="51"/>
  <c r="G75" i="51"/>
  <c r="F75" i="51"/>
  <c r="D75" i="51"/>
  <c r="H74" i="51"/>
  <c r="G74" i="51"/>
  <c r="F74" i="51"/>
  <c r="D74" i="51"/>
  <c r="H73" i="51"/>
  <c r="G73" i="51"/>
  <c r="F73" i="51"/>
  <c r="D73" i="51"/>
  <c r="H72" i="51"/>
  <c r="G72" i="51"/>
  <c r="F72" i="51"/>
  <c r="D72" i="51"/>
  <c r="H65" i="51"/>
  <c r="D65" i="51"/>
  <c r="H64" i="51"/>
  <c r="D64" i="51"/>
  <c r="F47" i="51"/>
  <c r="C47" i="51" s="1"/>
  <c r="F46" i="51"/>
  <c r="C46" i="51" s="1"/>
  <c r="F45" i="51"/>
  <c r="C45" i="51" s="1"/>
  <c r="F44" i="51"/>
  <c r="C44" i="51" s="1"/>
  <c r="F43" i="51"/>
  <c r="C43" i="51" s="1"/>
  <c r="F42" i="51"/>
  <c r="C42" i="51" s="1"/>
  <c r="F41" i="51"/>
  <c r="C41" i="51" s="1"/>
  <c r="F40" i="51"/>
  <c r="C40" i="51" s="1"/>
  <c r="F39" i="51"/>
  <c r="F38" i="51"/>
  <c r="F37" i="51"/>
  <c r="C37" i="51" s="1"/>
  <c r="F34" i="51"/>
  <c r="C34" i="51" s="1"/>
  <c r="F33" i="51"/>
  <c r="C33" i="51" s="1"/>
  <c r="F32" i="51"/>
  <c r="C32" i="51" s="1"/>
  <c r="F31" i="51"/>
  <c r="C31" i="51" s="1"/>
  <c r="F30" i="51"/>
  <c r="C30" i="51" s="1"/>
  <c r="F29" i="51"/>
  <c r="C29" i="51" s="1"/>
  <c r="F28" i="51"/>
  <c r="C28" i="51" s="1"/>
  <c r="F27" i="51"/>
  <c r="C27" i="51" s="1"/>
  <c r="F26" i="51"/>
  <c r="C26" i="51" s="1"/>
  <c r="F25" i="51"/>
  <c r="C25" i="51" s="1"/>
  <c r="F24" i="51"/>
  <c r="C24" i="51" s="1"/>
  <c r="F23" i="51"/>
  <c r="C23" i="51" s="1"/>
  <c r="F22" i="51"/>
  <c r="C22" i="51" s="1"/>
  <c r="F21" i="51"/>
  <c r="F20" i="51"/>
  <c r="F19" i="51"/>
  <c r="C19" i="51" s="1"/>
  <c r="F18" i="51"/>
  <c r="F17" i="51"/>
  <c r="F16" i="51"/>
  <c r="C16" i="51" s="1"/>
  <c r="F15" i="51"/>
  <c r="F14" i="51"/>
  <c r="F13" i="51"/>
  <c r="F12" i="51"/>
  <c r="F11" i="51"/>
  <c r="F10" i="51"/>
  <c r="C10" i="51" s="1"/>
  <c r="F9" i="51"/>
  <c r="C9" i="51" s="1"/>
  <c r="F8" i="51"/>
  <c r="C8" i="51" s="1"/>
  <c r="F102" i="50"/>
  <c r="H100" i="50"/>
  <c r="G100" i="50"/>
  <c r="D100" i="50"/>
  <c r="H99" i="50"/>
  <c r="G99" i="50"/>
  <c r="D99" i="50"/>
  <c r="H98" i="50"/>
  <c r="G98" i="50"/>
  <c r="D98" i="50"/>
  <c r="H97" i="50"/>
  <c r="G97" i="50"/>
  <c r="D97" i="50"/>
  <c r="H96" i="50"/>
  <c r="G96" i="50"/>
  <c r="D96" i="50"/>
  <c r="H95" i="50"/>
  <c r="G95" i="50"/>
  <c r="D95" i="50"/>
  <c r="H94" i="50"/>
  <c r="G94" i="50"/>
  <c r="D94" i="50"/>
  <c r="H93" i="50"/>
  <c r="G93" i="50"/>
  <c r="D93" i="50"/>
  <c r="H92" i="50"/>
  <c r="G92" i="50"/>
  <c r="D92" i="50"/>
  <c r="H90" i="50"/>
  <c r="G90" i="50"/>
  <c r="D90" i="50"/>
  <c r="H89" i="50"/>
  <c r="G89" i="50"/>
  <c r="D89" i="50"/>
  <c r="H88" i="50"/>
  <c r="G88" i="50"/>
  <c r="D88" i="50"/>
  <c r="H87" i="50"/>
  <c r="G87" i="50"/>
  <c r="D87" i="50"/>
  <c r="H86" i="50"/>
  <c r="G86" i="50"/>
  <c r="D86" i="50"/>
  <c r="H85" i="50"/>
  <c r="G85" i="50"/>
  <c r="D85" i="50"/>
  <c r="H84" i="50"/>
  <c r="G84" i="50"/>
  <c r="D84" i="50"/>
  <c r="H83" i="50"/>
  <c r="G83" i="50"/>
  <c r="D83" i="50"/>
  <c r="H82" i="50"/>
  <c r="G82" i="50"/>
  <c r="D82" i="50"/>
  <c r="H81" i="50"/>
  <c r="G81" i="50"/>
  <c r="D81" i="50"/>
  <c r="H80" i="50"/>
  <c r="G80" i="50"/>
  <c r="D80" i="50"/>
  <c r="H79" i="50"/>
  <c r="G79" i="50"/>
  <c r="D79" i="50"/>
  <c r="H78" i="50"/>
  <c r="G78" i="50"/>
  <c r="D78" i="50"/>
  <c r="H77" i="50"/>
  <c r="G77" i="50"/>
  <c r="D77" i="50"/>
  <c r="H76" i="50"/>
  <c r="G76" i="50"/>
  <c r="D76" i="50"/>
  <c r="H75" i="50"/>
  <c r="G75" i="50"/>
  <c r="D75" i="50"/>
  <c r="H74" i="50"/>
  <c r="G74" i="50"/>
  <c r="D74" i="50"/>
  <c r="H73" i="50"/>
  <c r="G73" i="50"/>
  <c r="D73" i="50"/>
  <c r="H66" i="50"/>
  <c r="D66" i="50"/>
  <c r="H65" i="50"/>
  <c r="D65" i="50"/>
  <c r="F47" i="50"/>
  <c r="C47" i="50" s="1"/>
  <c r="F46" i="50"/>
  <c r="C46" i="50" s="1"/>
  <c r="F45" i="50"/>
  <c r="C45" i="50" s="1"/>
  <c r="F44" i="50"/>
  <c r="C44" i="50" s="1"/>
  <c r="F43" i="50"/>
  <c r="C43" i="50" s="1"/>
  <c r="F42" i="50"/>
  <c r="C42" i="50" s="1"/>
  <c r="F41" i="50"/>
  <c r="C41" i="50" s="1"/>
  <c r="F40" i="50"/>
  <c r="C40" i="50" s="1"/>
  <c r="F39" i="50"/>
  <c r="F38" i="50"/>
  <c r="F37" i="50"/>
  <c r="C37" i="50" s="1"/>
  <c r="F34" i="50"/>
  <c r="C34" i="50" s="1"/>
  <c r="F33" i="50"/>
  <c r="C33" i="50" s="1"/>
  <c r="F32" i="50"/>
  <c r="C32" i="50" s="1"/>
  <c r="F31" i="50"/>
  <c r="C31" i="50" s="1"/>
  <c r="F30" i="50"/>
  <c r="C30" i="50" s="1"/>
  <c r="F29" i="50"/>
  <c r="C29" i="50" s="1"/>
  <c r="F28" i="50"/>
  <c r="C28" i="50" s="1"/>
  <c r="F27" i="50"/>
  <c r="C27" i="50" s="1"/>
  <c r="F26" i="50"/>
  <c r="C26" i="50" s="1"/>
  <c r="F25" i="50"/>
  <c r="C25" i="50" s="1"/>
  <c r="F24" i="50"/>
  <c r="C24" i="50" s="1"/>
  <c r="F23" i="50"/>
  <c r="C23" i="50" s="1"/>
  <c r="F22" i="50"/>
  <c r="C22" i="50" s="1"/>
  <c r="F21" i="50"/>
  <c r="F20" i="50"/>
  <c r="F19" i="50"/>
  <c r="C19" i="50" s="1"/>
  <c r="F18" i="50"/>
  <c r="F17" i="50"/>
  <c r="F16" i="50"/>
  <c r="C16" i="50" s="1"/>
  <c r="F15" i="50"/>
  <c r="F14" i="50"/>
  <c r="F13" i="50"/>
  <c r="F12" i="50"/>
  <c r="F11" i="50"/>
  <c r="F10" i="50"/>
  <c r="C10" i="50" s="1"/>
  <c r="F9" i="50"/>
  <c r="C9" i="50" s="1"/>
  <c r="F8" i="50"/>
  <c r="C8" i="50" s="1"/>
  <c r="F103" i="49"/>
  <c r="H101" i="49"/>
  <c r="G101" i="49"/>
  <c r="D101" i="49"/>
  <c r="H100" i="49"/>
  <c r="G100" i="49"/>
  <c r="D100" i="49"/>
  <c r="H99" i="49"/>
  <c r="G99" i="49"/>
  <c r="D99" i="49"/>
  <c r="H98" i="49"/>
  <c r="G98" i="49"/>
  <c r="D98" i="49"/>
  <c r="H97" i="49"/>
  <c r="G97" i="49"/>
  <c r="D97" i="49"/>
  <c r="H96" i="49"/>
  <c r="G96" i="49"/>
  <c r="D96" i="49"/>
  <c r="H95" i="49"/>
  <c r="G95" i="49"/>
  <c r="D95" i="49"/>
  <c r="H94" i="49"/>
  <c r="G94" i="49"/>
  <c r="D94" i="49"/>
  <c r="H93" i="49"/>
  <c r="G93" i="49"/>
  <c r="D93" i="49"/>
  <c r="H91" i="49"/>
  <c r="G91" i="49"/>
  <c r="D91" i="49"/>
  <c r="H90" i="49"/>
  <c r="G90" i="49"/>
  <c r="D90" i="49"/>
  <c r="H89" i="49"/>
  <c r="G89" i="49"/>
  <c r="D89" i="49"/>
  <c r="H88" i="49"/>
  <c r="G88" i="49"/>
  <c r="D88" i="49"/>
  <c r="H87" i="49"/>
  <c r="G87" i="49"/>
  <c r="D87" i="49"/>
  <c r="H86" i="49"/>
  <c r="G86" i="49"/>
  <c r="D86" i="49"/>
  <c r="H85" i="49"/>
  <c r="G85" i="49"/>
  <c r="D85" i="49"/>
  <c r="H84" i="49"/>
  <c r="G84" i="49"/>
  <c r="D84" i="49"/>
  <c r="H83" i="49"/>
  <c r="G83" i="49"/>
  <c r="D83" i="49"/>
  <c r="H82" i="49"/>
  <c r="G82" i="49"/>
  <c r="D82" i="49"/>
  <c r="H81" i="49"/>
  <c r="G81" i="49"/>
  <c r="D81" i="49"/>
  <c r="H80" i="49"/>
  <c r="G80" i="49"/>
  <c r="D80" i="49"/>
  <c r="H79" i="49"/>
  <c r="G79" i="49"/>
  <c r="D79" i="49"/>
  <c r="H78" i="49"/>
  <c r="G78" i="49"/>
  <c r="D78" i="49"/>
  <c r="H77" i="49"/>
  <c r="G77" i="49"/>
  <c r="D77" i="49"/>
  <c r="H76" i="49"/>
  <c r="G76" i="49"/>
  <c r="D76" i="49"/>
  <c r="H75" i="49"/>
  <c r="G75" i="49"/>
  <c r="D75" i="49"/>
  <c r="H74" i="49"/>
  <c r="G74" i="49"/>
  <c r="D74" i="49"/>
  <c r="H67" i="49"/>
  <c r="D67" i="49"/>
  <c r="H66" i="49"/>
  <c r="D66" i="49"/>
  <c r="F47" i="49"/>
  <c r="C47" i="49" s="1"/>
  <c r="F46" i="49"/>
  <c r="C46" i="49" s="1"/>
  <c r="F45" i="49"/>
  <c r="C45" i="49" s="1"/>
  <c r="F44" i="49"/>
  <c r="C44" i="49" s="1"/>
  <c r="F43" i="49"/>
  <c r="C43" i="49" s="1"/>
  <c r="F42" i="49"/>
  <c r="C42" i="49" s="1"/>
  <c r="F41" i="49"/>
  <c r="C41" i="49" s="1"/>
  <c r="F40" i="49"/>
  <c r="C40" i="49" s="1"/>
  <c r="F39" i="49"/>
  <c r="F38" i="49"/>
  <c r="F37" i="49"/>
  <c r="C37" i="49" s="1"/>
  <c r="F34" i="49"/>
  <c r="C34" i="49" s="1"/>
  <c r="F33" i="49"/>
  <c r="C33" i="49" s="1"/>
  <c r="F32" i="49"/>
  <c r="C32" i="49" s="1"/>
  <c r="F31" i="49"/>
  <c r="C31" i="49" s="1"/>
  <c r="F30" i="49"/>
  <c r="C30" i="49" s="1"/>
  <c r="F29" i="49"/>
  <c r="C29" i="49" s="1"/>
  <c r="F28" i="49"/>
  <c r="C28" i="49" s="1"/>
  <c r="F27" i="49"/>
  <c r="C27" i="49" s="1"/>
  <c r="F26" i="49"/>
  <c r="C26" i="49" s="1"/>
  <c r="F25" i="49"/>
  <c r="C25" i="49" s="1"/>
  <c r="F24" i="49"/>
  <c r="C24" i="49" s="1"/>
  <c r="F23" i="49"/>
  <c r="C23" i="49" s="1"/>
  <c r="F22" i="49"/>
  <c r="C22" i="49" s="1"/>
  <c r="F21" i="49"/>
  <c r="F20" i="49"/>
  <c r="F19" i="49"/>
  <c r="C19" i="49" s="1"/>
  <c r="F18" i="49"/>
  <c r="F17" i="49"/>
  <c r="F16" i="49"/>
  <c r="C16" i="49" s="1"/>
  <c r="F15" i="49"/>
  <c r="F14" i="49"/>
  <c r="F13" i="49"/>
  <c r="F12" i="49"/>
  <c r="F11" i="49"/>
  <c r="F10" i="49"/>
  <c r="C10" i="49" s="1"/>
  <c r="F9" i="49"/>
  <c r="C9" i="49" s="1"/>
  <c r="F8" i="49"/>
  <c r="C8" i="49" s="1"/>
  <c r="F103" i="6"/>
  <c r="F93" i="6"/>
  <c r="F78" i="6"/>
  <c r="F77" i="6"/>
  <c r="F76" i="6"/>
  <c r="F12" i="6"/>
  <c r="G101" i="6"/>
  <c r="H101" i="6"/>
  <c r="G98" i="6"/>
  <c r="H98" i="6"/>
  <c r="G99" i="6"/>
  <c r="H99" i="6"/>
  <c r="G100" i="6"/>
  <c r="H100" i="6"/>
  <c r="G93" i="6"/>
  <c r="H93" i="6"/>
  <c r="G94" i="6"/>
  <c r="H94" i="6"/>
  <c r="G95" i="6"/>
  <c r="H95" i="6"/>
  <c r="G96" i="6"/>
  <c r="H96" i="6"/>
  <c r="G97" i="6"/>
  <c r="H97" i="6"/>
  <c r="G78" i="6"/>
  <c r="H78" i="6"/>
  <c r="G77" i="6"/>
  <c r="G76" i="6"/>
  <c r="G75" i="6"/>
  <c r="G74" i="6"/>
  <c r="H74" i="6"/>
  <c r="H75" i="6"/>
  <c r="H76" i="6"/>
  <c r="H77" i="6"/>
  <c r="G79" i="6"/>
  <c r="H79" i="6"/>
  <c r="G80" i="6"/>
  <c r="H80" i="6"/>
  <c r="G81" i="6"/>
  <c r="H81" i="6"/>
  <c r="G82" i="6"/>
  <c r="H82" i="6"/>
  <c r="G83" i="6"/>
  <c r="H83" i="6"/>
  <c r="G84" i="6"/>
  <c r="H84" i="6"/>
  <c r="G85" i="6"/>
  <c r="H85" i="6"/>
  <c r="G86" i="6"/>
  <c r="H86" i="6"/>
  <c r="G87" i="6"/>
  <c r="H87" i="6"/>
  <c r="G88" i="6"/>
  <c r="H88" i="6"/>
  <c r="G89" i="6"/>
  <c r="H89" i="6"/>
  <c r="G90" i="6"/>
  <c r="H90" i="6"/>
  <c r="G91" i="6"/>
  <c r="H91" i="6"/>
  <c r="L146" i="12"/>
  <c r="N146" i="12"/>
  <c r="V147" i="12"/>
  <c r="AG148" i="12"/>
  <c r="L149" i="12"/>
  <c r="W137" i="12"/>
  <c r="Y137" i="12"/>
  <c r="V138" i="12"/>
  <c r="Y138" i="12"/>
  <c r="W139" i="12"/>
  <c r="Y139" i="12"/>
  <c r="K140" i="12"/>
  <c r="I141" i="12"/>
  <c r="J141" i="12"/>
  <c r="Z141" i="12"/>
  <c r="AB141" i="12"/>
  <c r="Y142" i="12"/>
  <c r="Z142" i="12"/>
  <c r="I143" i="12"/>
  <c r="K143" i="12"/>
  <c r="AD143" i="12"/>
  <c r="AE143" i="12"/>
  <c r="N144" i="12"/>
  <c r="AA144" i="12"/>
  <c r="M145" i="12"/>
  <c r="N145" i="12"/>
  <c r="AF145" i="12"/>
  <c r="AE136" i="12"/>
  <c r="AF136" i="12"/>
  <c r="AH135" i="12"/>
  <c r="AH145" i="12" s="1"/>
  <c r="AG135" i="12"/>
  <c r="AG146" i="12" s="1"/>
  <c r="AF135" i="12"/>
  <c r="AF143" i="12" s="1"/>
  <c r="AE135" i="12"/>
  <c r="AE149" i="12" s="1"/>
  <c r="AD135" i="12"/>
  <c r="AD141" i="12" s="1"/>
  <c r="AC135" i="12"/>
  <c r="AC140" i="12" s="1"/>
  <c r="AB135" i="12"/>
  <c r="AB139" i="12" s="1"/>
  <c r="AA135" i="12"/>
  <c r="AA147" i="12" s="1"/>
  <c r="Z135" i="12"/>
  <c r="Z137" i="12" s="1"/>
  <c r="Y135" i="12"/>
  <c r="Y150" i="12" s="1"/>
  <c r="W135" i="12"/>
  <c r="W148" i="12" s="1"/>
  <c r="V135" i="12"/>
  <c r="V148" i="12" s="1"/>
  <c r="U135" i="12"/>
  <c r="U148" i="12" s="1"/>
  <c r="T135" i="12"/>
  <c r="T148" i="12" s="1"/>
  <c r="S135" i="12"/>
  <c r="S136" i="12" s="1"/>
  <c r="R135" i="12"/>
  <c r="R145" i="12" s="1"/>
  <c r="Q135" i="12"/>
  <c r="Q145" i="12" s="1"/>
  <c r="P135" i="12"/>
  <c r="P146" i="12" s="1"/>
  <c r="O135" i="12"/>
  <c r="O143" i="12" s="1"/>
  <c r="N135" i="12"/>
  <c r="N149" i="12" s="1"/>
  <c r="M135" i="12"/>
  <c r="M141" i="12" s="1"/>
  <c r="L135" i="12"/>
  <c r="L140" i="12" s="1"/>
  <c r="K135" i="12"/>
  <c r="K147" i="12" s="1"/>
  <c r="J135" i="12"/>
  <c r="J138" i="12" s="1"/>
  <c r="I135" i="12"/>
  <c r="I149" i="12" s="1"/>
  <c r="H135" i="12"/>
  <c r="H146" i="12" s="1"/>
  <c r="G135" i="12"/>
  <c r="G146" i="12" s="1"/>
  <c r="F135" i="12"/>
  <c r="F140" i="12" s="1"/>
  <c r="E135" i="12"/>
  <c r="E137" i="12" s="1"/>
  <c r="D135" i="12"/>
  <c r="D139" i="12" s="1"/>
  <c r="C135" i="12"/>
  <c r="C146" i="12" s="1"/>
  <c r="B135" i="12"/>
  <c r="B137" i="12" s="1"/>
  <c r="AB145" i="12" l="1"/>
  <c r="L144" i="12"/>
  <c r="AC142" i="12"/>
  <c r="W141" i="12"/>
  <c r="G140" i="12"/>
  <c r="H138" i="12"/>
  <c r="Z149" i="12"/>
  <c r="AB146" i="12"/>
  <c r="AH136" i="12"/>
  <c r="P145" i="12"/>
  <c r="K144" i="12"/>
  <c r="AB142" i="12"/>
  <c r="L141" i="12"/>
  <c r="AA139" i="12"/>
  <c r="G138" i="12"/>
  <c r="Y149" i="12"/>
  <c r="AA146" i="12"/>
  <c r="AG136" i="12"/>
  <c r="O145" i="12"/>
  <c r="J144" i="12"/>
  <c r="AA142" i="12"/>
  <c r="K141" i="12"/>
  <c r="Z139" i="12"/>
  <c r="F138" i="12"/>
  <c r="M149" i="12"/>
  <c r="O146" i="12"/>
  <c r="AD136" i="12"/>
  <c r="L145" i="12"/>
  <c r="AC143" i="12"/>
  <c r="M142" i="12"/>
  <c r="H141" i="12"/>
  <c r="V139" i="12"/>
  <c r="U137" i="12"/>
  <c r="AF148" i="12"/>
  <c r="K150" i="12"/>
  <c r="Q136" i="12"/>
  <c r="K145" i="12"/>
  <c r="AB143" i="12"/>
  <c r="L142" i="12"/>
  <c r="G141" i="12"/>
  <c r="J139" i="12"/>
  <c r="H137" i="12"/>
  <c r="AE148" i="12"/>
  <c r="J150" i="12"/>
  <c r="P136" i="12"/>
  <c r="AF144" i="12"/>
  <c r="AA143" i="12"/>
  <c r="K142" i="12"/>
  <c r="AB140" i="12"/>
  <c r="I139" i="12"/>
  <c r="G137" i="12"/>
  <c r="P148" i="12"/>
  <c r="H149" i="12"/>
  <c r="O136" i="12"/>
  <c r="AE144" i="12"/>
  <c r="Z143" i="12"/>
  <c r="J142" i="12"/>
  <c r="AA140" i="12"/>
  <c r="H139" i="12"/>
  <c r="C137" i="12"/>
  <c r="O148" i="12"/>
  <c r="G149" i="12"/>
  <c r="N136" i="12"/>
  <c r="AD144" i="12"/>
  <c r="N143" i="12"/>
  <c r="I142" i="12"/>
  <c r="Z140" i="12"/>
  <c r="G139" i="12"/>
  <c r="W150" i="12"/>
  <c r="N148" i="12"/>
  <c r="C149" i="12"/>
  <c r="M136" i="12"/>
  <c r="AC144" i="12"/>
  <c r="M143" i="12"/>
  <c r="H142" i="12"/>
  <c r="Y140" i="12"/>
  <c r="F139" i="12"/>
  <c r="V150" i="12"/>
  <c r="Z147" i="12"/>
  <c r="J147" i="12"/>
  <c r="AG145" i="12"/>
  <c r="AB144" i="12"/>
  <c r="L143" i="12"/>
  <c r="AC141" i="12"/>
  <c r="W140" i="12"/>
  <c r="Z138" i="12"/>
  <c r="S150" i="12"/>
  <c r="Y147" i="12"/>
  <c r="I147" i="12"/>
  <c r="G147" i="12"/>
  <c r="AE145" i="12"/>
  <c r="O144" i="12"/>
  <c r="J143" i="12"/>
  <c r="AA141" i="12"/>
  <c r="J140" i="12"/>
  <c r="W138" i="12"/>
  <c r="AC149" i="12"/>
  <c r="AF146" i="12"/>
  <c r="F147" i="12"/>
  <c r="AD145" i="12"/>
  <c r="I140" i="12"/>
  <c r="AB149" i="12"/>
  <c r="AE146" i="12"/>
  <c r="AD149" i="12"/>
  <c r="AC145" i="12"/>
  <c r="M144" i="12"/>
  <c r="AD142" i="12"/>
  <c r="Y141" i="12"/>
  <c r="H140" i="12"/>
  <c r="I138" i="12"/>
  <c r="AA149" i="12"/>
  <c r="AC146" i="12"/>
  <c r="R136" i="12"/>
  <c r="S148" i="12"/>
  <c r="B146" i="12"/>
  <c r="V137" i="12"/>
  <c r="F137" i="12"/>
  <c r="U150" i="12"/>
  <c r="AH148" i="12"/>
  <c r="Q148" i="12"/>
  <c r="W147" i="12"/>
  <c r="AD146" i="12"/>
  <c r="M146" i="12"/>
  <c r="F149" i="12"/>
  <c r="H147" i="12"/>
  <c r="T150" i="12"/>
  <c r="T137" i="12"/>
  <c r="AC136" i="12"/>
  <c r="L136" i="12"/>
  <c r="AA145" i="12"/>
  <c r="J145" i="12"/>
  <c r="Z144" i="12"/>
  <c r="I144" i="12"/>
  <c r="Y143" i="12"/>
  <c r="H143" i="12"/>
  <c r="W142" i="12"/>
  <c r="G142" i="12"/>
  <c r="V141" i="12"/>
  <c r="F141" i="12"/>
  <c r="U140" i="12"/>
  <c r="D140" i="12"/>
  <c r="T139" i="12"/>
  <c r="C139" i="12"/>
  <c r="S138" i="12"/>
  <c r="B138" i="12"/>
  <c r="R137" i="12"/>
  <c r="AH150" i="12"/>
  <c r="Q150" i="12"/>
  <c r="W149" i="12"/>
  <c r="AD148" i="12"/>
  <c r="M148" i="12"/>
  <c r="S147" i="12"/>
  <c r="Z146" i="12"/>
  <c r="I150" i="12"/>
  <c r="K148" i="12"/>
  <c r="C147" i="12"/>
  <c r="AB136" i="12"/>
  <c r="K136" i="12"/>
  <c r="Z145" i="12"/>
  <c r="I145" i="12"/>
  <c r="Y144" i="12"/>
  <c r="H144" i="12"/>
  <c r="W143" i="12"/>
  <c r="G143" i="12"/>
  <c r="V142" i="12"/>
  <c r="F142" i="12"/>
  <c r="U141" i="12"/>
  <c r="D141" i="12"/>
  <c r="T140" i="12"/>
  <c r="C140" i="12"/>
  <c r="S139" i="12"/>
  <c r="B139" i="12"/>
  <c r="R138" i="12"/>
  <c r="AH137" i="12"/>
  <c r="Q137" i="12"/>
  <c r="AG150" i="12"/>
  <c r="P150" i="12"/>
  <c r="V149" i="12"/>
  <c r="AC148" i="12"/>
  <c r="L148" i="12"/>
  <c r="R147" i="12"/>
  <c r="Y146" i="12"/>
  <c r="H150" i="12"/>
  <c r="J148" i="12"/>
  <c r="B147" i="12"/>
  <c r="AA136" i="12"/>
  <c r="J136" i="12"/>
  <c r="Y145" i="12"/>
  <c r="H145" i="12"/>
  <c r="W144" i="12"/>
  <c r="G144" i="12"/>
  <c r="V143" i="12"/>
  <c r="F143" i="12"/>
  <c r="U142" i="12"/>
  <c r="D142" i="12"/>
  <c r="T141" i="12"/>
  <c r="C141" i="12"/>
  <c r="S140" i="12"/>
  <c r="B140" i="12"/>
  <c r="R139" i="12"/>
  <c r="AH138" i="12"/>
  <c r="Q138" i="12"/>
  <c r="AG137" i="12"/>
  <c r="P137" i="12"/>
  <c r="AF150" i="12"/>
  <c r="O150" i="12"/>
  <c r="U149" i="12"/>
  <c r="AB148" i="12"/>
  <c r="AH147" i="12"/>
  <c r="Q147" i="12"/>
  <c r="W146" i="12"/>
  <c r="G150" i="12"/>
  <c r="I148" i="12"/>
  <c r="K146" i="12"/>
  <c r="Z136" i="12"/>
  <c r="I136" i="12"/>
  <c r="W145" i="12"/>
  <c r="G145" i="12"/>
  <c r="V144" i="12"/>
  <c r="F144" i="12"/>
  <c r="U143" i="12"/>
  <c r="D143" i="12"/>
  <c r="T142" i="12"/>
  <c r="C142" i="12"/>
  <c r="S141" i="12"/>
  <c r="B141" i="12"/>
  <c r="R140" i="12"/>
  <c r="AH139" i="12"/>
  <c r="Q139" i="12"/>
  <c r="AG138" i="12"/>
  <c r="P138" i="12"/>
  <c r="AF137" i="12"/>
  <c r="O137" i="12"/>
  <c r="AE150" i="12"/>
  <c r="N150" i="12"/>
  <c r="T149" i="12"/>
  <c r="AA148" i="12"/>
  <c r="AG147" i="12"/>
  <c r="P147" i="12"/>
  <c r="V146" i="12"/>
  <c r="F150" i="12"/>
  <c r="H148" i="12"/>
  <c r="J146" i="12"/>
  <c r="U138" i="12"/>
  <c r="D147" i="12"/>
  <c r="Y136" i="12"/>
  <c r="H136" i="12"/>
  <c r="V145" i="12"/>
  <c r="F145" i="12"/>
  <c r="U144" i="12"/>
  <c r="D144" i="12"/>
  <c r="T143" i="12"/>
  <c r="C143" i="12"/>
  <c r="S142" i="12"/>
  <c r="B142" i="12"/>
  <c r="R141" i="12"/>
  <c r="AH140" i="12"/>
  <c r="Q140" i="12"/>
  <c r="AG139" i="12"/>
  <c r="P139" i="12"/>
  <c r="AF138" i="12"/>
  <c r="O138" i="12"/>
  <c r="AE137" i="12"/>
  <c r="N137" i="12"/>
  <c r="AD150" i="12"/>
  <c r="M150" i="12"/>
  <c r="S149" i="12"/>
  <c r="Z148" i="12"/>
  <c r="AF147" i="12"/>
  <c r="O147" i="12"/>
  <c r="U146" i="12"/>
  <c r="D150" i="12"/>
  <c r="G148" i="12"/>
  <c r="I146" i="12"/>
  <c r="D137" i="12"/>
  <c r="V140" i="12"/>
  <c r="W136" i="12"/>
  <c r="G136" i="12"/>
  <c r="U145" i="12"/>
  <c r="D145" i="12"/>
  <c r="T144" i="12"/>
  <c r="C144" i="12"/>
  <c r="S143" i="12"/>
  <c r="B143" i="12"/>
  <c r="R142" i="12"/>
  <c r="AH141" i="12"/>
  <c r="Q141" i="12"/>
  <c r="AG140" i="12"/>
  <c r="P140" i="12"/>
  <c r="AF139" i="12"/>
  <c r="O139" i="12"/>
  <c r="AE138" i="12"/>
  <c r="N138" i="12"/>
  <c r="AD137" i="12"/>
  <c r="M137" i="12"/>
  <c r="AC150" i="12"/>
  <c r="L150" i="12"/>
  <c r="R149" i="12"/>
  <c r="Y148" i="12"/>
  <c r="AE147" i="12"/>
  <c r="N147" i="12"/>
  <c r="T146" i="12"/>
  <c r="C150" i="12"/>
  <c r="F148" i="12"/>
  <c r="D138" i="12"/>
  <c r="U147" i="12"/>
  <c r="U139" i="12"/>
  <c r="T138" i="12"/>
  <c r="S137" i="12"/>
  <c r="R150" i="12"/>
  <c r="B149" i="12"/>
  <c r="V136" i="12"/>
  <c r="F136" i="12"/>
  <c r="T145" i="12"/>
  <c r="C145" i="12"/>
  <c r="S144" i="12"/>
  <c r="B144" i="12"/>
  <c r="R143" i="12"/>
  <c r="AH142" i="12"/>
  <c r="Q142" i="12"/>
  <c r="AG141" i="12"/>
  <c r="P141" i="12"/>
  <c r="AF140" i="12"/>
  <c r="O140" i="12"/>
  <c r="AE139" i="12"/>
  <c r="N139" i="12"/>
  <c r="AD138" i="12"/>
  <c r="M138" i="12"/>
  <c r="AC137" i="12"/>
  <c r="L137" i="12"/>
  <c r="AB150" i="12"/>
  <c r="AH149" i="12"/>
  <c r="Q149" i="12"/>
  <c r="AD147" i="12"/>
  <c r="M147" i="12"/>
  <c r="S146" i="12"/>
  <c r="B150" i="12"/>
  <c r="D148" i="12"/>
  <c r="R148" i="12"/>
  <c r="D149" i="12"/>
  <c r="U136" i="12"/>
  <c r="D136" i="12"/>
  <c r="S145" i="12"/>
  <c r="B145" i="12"/>
  <c r="R144" i="12"/>
  <c r="AH143" i="12"/>
  <c r="Q143" i="12"/>
  <c r="AG142" i="12"/>
  <c r="P142" i="12"/>
  <c r="AF141" i="12"/>
  <c r="O141" i="12"/>
  <c r="AE140" i="12"/>
  <c r="N140" i="12"/>
  <c r="AD139" i="12"/>
  <c r="M139" i="12"/>
  <c r="AC138" i="12"/>
  <c r="L138" i="12"/>
  <c r="AB137" i="12"/>
  <c r="K137" i="12"/>
  <c r="AA150" i="12"/>
  <c r="AG149" i="12"/>
  <c r="P149" i="12"/>
  <c r="AC147" i="12"/>
  <c r="L147" i="12"/>
  <c r="R146" i="12"/>
  <c r="K149" i="12"/>
  <c r="C148" i="12"/>
  <c r="F146" i="12"/>
  <c r="T136" i="12"/>
  <c r="C136" i="12"/>
  <c r="AH144" i="12"/>
  <c r="Q144" i="12"/>
  <c r="AG143" i="12"/>
  <c r="P143" i="12"/>
  <c r="AF142" i="12"/>
  <c r="O142" i="12"/>
  <c r="AE141" i="12"/>
  <c r="N141" i="12"/>
  <c r="AD140" i="12"/>
  <c r="M140" i="12"/>
  <c r="AC139" i="12"/>
  <c r="L139" i="12"/>
  <c r="AB138" i="12"/>
  <c r="K138" i="12"/>
  <c r="AA137" i="12"/>
  <c r="J137" i="12"/>
  <c r="Z150" i="12"/>
  <c r="AF149" i="12"/>
  <c r="O149" i="12"/>
  <c r="AB147" i="12"/>
  <c r="AH146" i="12"/>
  <c r="Q146" i="12"/>
  <c r="J149" i="12"/>
  <c r="B148" i="12"/>
  <c r="D146" i="12"/>
  <c r="C138" i="12"/>
  <c r="T147" i="12"/>
  <c r="AG144" i="12"/>
  <c r="P144" i="12"/>
  <c r="AE142" i="12"/>
  <c r="N142" i="12"/>
  <c r="K139" i="12"/>
  <c r="AA138" i="12"/>
  <c r="I137" i="12"/>
  <c r="E147" i="12"/>
  <c r="E148" i="12"/>
  <c r="E150" i="12"/>
  <c r="E144" i="12"/>
  <c r="E142" i="12"/>
  <c r="E140" i="12"/>
  <c r="E138" i="12"/>
  <c r="E146" i="12"/>
  <c r="E143" i="12"/>
  <c r="E141" i="12"/>
  <c r="E136" i="12"/>
  <c r="E145" i="12"/>
  <c r="E139" i="12"/>
  <c r="E149" i="12"/>
  <c r="E32" i="34" l="1"/>
  <c r="G32" i="34" s="1"/>
  <c r="E31" i="34"/>
  <c r="G31" i="34" s="1"/>
  <c r="E30" i="34"/>
  <c r="G30" i="34" s="1"/>
  <c r="E29" i="34"/>
  <c r="G29" i="34" s="1"/>
  <c r="F47" i="6"/>
  <c r="C47" i="6" s="1"/>
  <c r="F46" i="6"/>
  <c r="C46" i="6" s="1"/>
  <c r="F45" i="6"/>
  <c r="C45" i="6" s="1"/>
  <c r="F44" i="6"/>
  <c r="C44" i="6" s="1"/>
  <c r="F43" i="6"/>
  <c r="C43" i="6" s="1"/>
  <c r="F42" i="6"/>
  <c r="C42" i="6" s="1"/>
  <c r="F41" i="6"/>
  <c r="C41" i="6" s="1"/>
  <c r="F40" i="6"/>
  <c r="C40" i="6" s="1"/>
  <c r="F39" i="6"/>
  <c r="F38" i="6"/>
  <c r="F37" i="6"/>
  <c r="C37" i="6" s="1"/>
  <c r="F34" i="6"/>
  <c r="C34" i="6" s="1"/>
  <c r="F33" i="6"/>
  <c r="C33" i="6" s="1"/>
  <c r="F32" i="6"/>
  <c r="C32" i="6" s="1"/>
  <c r="F31" i="6"/>
  <c r="C31" i="6" s="1"/>
  <c r="F30" i="6"/>
  <c r="C30" i="6" s="1"/>
  <c r="F29" i="6"/>
  <c r="C29" i="6" s="1"/>
  <c r="F28" i="6"/>
  <c r="C28" i="6" s="1"/>
  <c r="F27" i="6"/>
  <c r="C27" i="6" s="1"/>
  <c r="F26" i="6"/>
  <c r="C26" i="6" s="1"/>
  <c r="F25" i="6"/>
  <c r="C25" i="6" s="1"/>
  <c r="F24" i="6"/>
  <c r="C24" i="6" s="1"/>
  <c r="F23" i="6"/>
  <c r="C23" i="6" s="1"/>
  <c r="F22" i="6"/>
  <c r="C22" i="6" s="1"/>
  <c r="F21" i="6"/>
  <c r="F20" i="6"/>
  <c r="F19" i="6"/>
  <c r="C19" i="6" s="1"/>
  <c r="F18" i="6"/>
  <c r="F17" i="6"/>
  <c r="F16" i="6"/>
  <c r="C16" i="6" s="1"/>
  <c r="F15" i="6"/>
  <c r="F14" i="6"/>
  <c r="F13" i="6"/>
  <c r="F11" i="6"/>
  <c r="F10" i="6"/>
  <c r="C10" i="6" s="1"/>
  <c r="F9" i="6"/>
  <c r="C9" i="6" s="1"/>
  <c r="F8" i="6"/>
  <c r="C8" i="6" s="1"/>
  <c r="E109" i="6"/>
  <c r="E107" i="6"/>
  <c r="D95" i="6"/>
  <c r="D96" i="6"/>
  <c r="D97" i="6"/>
  <c r="D98" i="6"/>
  <c r="D99" i="6"/>
  <c r="D100" i="6"/>
  <c r="D101" i="6"/>
  <c r="D94" i="6"/>
  <c r="D93" i="6"/>
  <c r="D82" i="6"/>
  <c r="D83" i="6"/>
  <c r="D84" i="6"/>
  <c r="D85" i="6"/>
  <c r="D86" i="6"/>
  <c r="D87" i="6"/>
  <c r="D88" i="6"/>
  <c r="D89" i="6"/>
  <c r="D90" i="6"/>
  <c r="D91" i="6"/>
  <c r="D81" i="6"/>
  <c r="D80" i="6"/>
  <c r="D79" i="6"/>
  <c r="D78" i="6"/>
  <c r="D77" i="6"/>
  <c r="D76" i="6"/>
  <c r="D75" i="6"/>
  <c r="D74" i="6"/>
  <c r="H67" i="6"/>
  <c r="H66" i="6"/>
  <c r="D66" i="6"/>
  <c r="D67" i="6"/>
  <c r="B136" i="12" l="1"/>
  <c r="D38"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BD52948E-E61D-4B96-A228-548B6539FAFC}">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B6" authorId="0" shapeId="0" xr:uid="{67835CE3-7C59-4052-B7B6-5589277B5C1C}">
      <text>
        <r>
          <rPr>
            <b/>
            <sz val="9"/>
            <color indexed="81"/>
            <rFont val="Tahoma"/>
            <family val="2"/>
          </rPr>
          <t>Los documentos deben estar en formato PDF y ser legibles al momento de subirlos dentro del plazo establecido</t>
        </r>
      </text>
    </comment>
    <comment ref="D6" authorId="0" shapeId="0" xr:uid="{76BC2578-D3FD-49C3-B507-1DDFC9B0BB92}">
      <text>
        <r>
          <rPr>
            <b/>
            <sz val="9"/>
            <color indexed="81"/>
            <rFont val="Tahoma"/>
            <family val="2"/>
          </rPr>
          <t>Para los grupos asociados, si no cumple alguna de las condiciones</t>
        </r>
      </text>
    </comment>
    <comment ref="I6" authorId="0" shapeId="0" xr:uid="{5812F7B8-B596-4DE8-AA81-0A950D6719C7}">
      <text>
        <r>
          <rPr>
            <b/>
            <sz val="9"/>
            <color indexed="81"/>
            <rFont val="Tahoma"/>
            <family val="2"/>
          </rPr>
          <t xml:space="preserve">Digitar No CC a validar en el proceso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CB996AC7-A3B6-415A-AB13-E21D6BE67550}">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7D480896-E2ED-4773-9985-EF7A8A0DC224}">
      <text>
        <r>
          <rPr>
            <b/>
            <sz val="9"/>
            <color indexed="81"/>
            <rFont val="Tahoma"/>
            <family val="2"/>
          </rPr>
          <t xml:space="preserve">Digitar No CC a validar en el proceso
</t>
        </r>
        <r>
          <rPr>
            <sz val="9"/>
            <color indexed="81"/>
            <rFont val="Tahoma"/>
            <family val="2"/>
          </rPr>
          <t xml:space="preserve">
</t>
        </r>
      </text>
    </comment>
    <comment ref="B7" authorId="0" shapeId="0" xr:uid="{CD2C1185-6507-4857-A58B-2396BDC8E6AE}">
      <text>
        <r>
          <rPr>
            <b/>
            <sz val="9"/>
            <color indexed="81"/>
            <rFont val="Tahoma"/>
            <family val="2"/>
          </rPr>
          <t>Los documentos deben estar en formato PDF y ser legibles al momento de subirlos dentro del plazo establecido</t>
        </r>
      </text>
    </comment>
    <comment ref="D7" authorId="0" shapeId="0" xr:uid="{24E3EDDB-A61B-4254-8532-6B296CB06429}">
      <text>
        <r>
          <rPr>
            <b/>
            <sz val="9"/>
            <color indexed="81"/>
            <rFont val="Tahoma"/>
            <family val="2"/>
          </rPr>
          <t xml:space="preserve">Para los grupos asociativos, Cumple cuando ya estén validados el cargue de documentos de todos los asociados
</t>
        </r>
      </text>
    </comment>
    <comment ref="G7" authorId="0" shapeId="0" xr:uid="{B7AF996F-7FCD-4B71-9B5B-98EBDC6E6418}">
      <text>
        <r>
          <rPr>
            <b/>
            <sz val="9"/>
            <color indexed="81"/>
            <rFont val="Tahoma"/>
            <family val="2"/>
          </rPr>
          <t>Para los grupos asociativos, Validar requisitos para cada asociado</t>
        </r>
      </text>
    </comment>
    <comment ref="B73" authorId="0" shapeId="0" xr:uid="{D4D08661-A43E-492B-81E4-9C540EBBB4A6}">
      <text>
        <r>
          <rPr>
            <b/>
            <sz val="9"/>
            <color indexed="81"/>
            <rFont val="Tahoma"/>
            <family val="2"/>
          </rPr>
          <t>Los documentos deben estar en formato PDF y ser legibles al momento de subirlos dentro del plazo establecido</t>
        </r>
      </text>
    </comment>
    <comment ref="D73" authorId="0" shapeId="0" xr:uid="{66230724-E1D6-413F-8A83-9CFF19DEB034}">
      <text>
        <r>
          <rPr>
            <b/>
            <sz val="9"/>
            <color indexed="81"/>
            <rFont val="Tahoma"/>
            <family val="2"/>
          </rPr>
          <t xml:space="preserve">Para los grupos asociativos, Cumple cuando ya estén validados el cargue de documentos de todos los asociados
</t>
        </r>
      </text>
    </comment>
    <comment ref="F73" authorId="0" shapeId="0" xr:uid="{04E28F2C-C961-44B7-804A-71252058E1F6}">
      <text>
        <r>
          <rPr>
            <b/>
            <sz val="9"/>
            <color indexed="81"/>
            <rFont val="Tahoma"/>
            <family val="2"/>
          </rPr>
          <t xml:space="preserve">Para los grupos asociativos, Cumple cuando ya estén validados el cargue de documentos de todos los asociados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36A2CFA5-B123-41CA-9A0F-6B605A7C3DDA}">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B778D27F-6FA5-4078-88F1-6159A00107CB}">
      <text>
        <r>
          <rPr>
            <b/>
            <sz val="9"/>
            <color indexed="81"/>
            <rFont val="Tahoma"/>
            <family val="2"/>
          </rPr>
          <t xml:space="preserve">Digitar No CC a validar en el proceso
</t>
        </r>
        <r>
          <rPr>
            <sz val="9"/>
            <color indexed="81"/>
            <rFont val="Tahoma"/>
            <family val="2"/>
          </rPr>
          <t xml:space="preserve">
</t>
        </r>
      </text>
    </comment>
    <comment ref="B7" authorId="0" shapeId="0" xr:uid="{A1EAA165-DBA2-4C92-A854-CB28AD36610D}">
      <text>
        <r>
          <rPr>
            <b/>
            <sz val="9"/>
            <color indexed="81"/>
            <rFont val="Tahoma"/>
            <family val="2"/>
          </rPr>
          <t>Los documentos deben estar en formato PDF y ser legibles al momento de subirlos dentro del plazo establecido</t>
        </r>
      </text>
    </comment>
    <comment ref="D7" authorId="0" shapeId="0" xr:uid="{88E875C7-5BFB-4651-9AE5-004F6E3CD742}">
      <text>
        <r>
          <rPr>
            <b/>
            <sz val="9"/>
            <color indexed="81"/>
            <rFont val="Tahoma"/>
            <family val="2"/>
          </rPr>
          <t xml:space="preserve">Para los grupos asociativos, Cumple cuando ya estén validados el cargue de documentos de todos los asociados
</t>
        </r>
      </text>
    </comment>
    <comment ref="G7" authorId="0" shapeId="0" xr:uid="{5EFBCE94-AF3D-4124-9715-A9A3BF771437}">
      <text>
        <r>
          <rPr>
            <b/>
            <sz val="9"/>
            <color indexed="81"/>
            <rFont val="Tahoma"/>
            <family val="2"/>
          </rPr>
          <t>Para los grupos asociativos, Validar requisitos para cada asociado</t>
        </r>
      </text>
    </comment>
    <comment ref="B73" authorId="0" shapeId="0" xr:uid="{4CD55C65-AD1D-4CF4-9FD6-6B2266474CF6}">
      <text>
        <r>
          <rPr>
            <b/>
            <sz val="9"/>
            <color indexed="81"/>
            <rFont val="Tahoma"/>
            <family val="2"/>
          </rPr>
          <t>Los documentos deben estar en formato PDF y ser legibles al momento de subirlos dentro del plazo establecido</t>
        </r>
      </text>
    </comment>
    <comment ref="D73" authorId="0" shapeId="0" xr:uid="{D4959495-AA80-4EBB-8241-984DEB47D00F}">
      <text>
        <r>
          <rPr>
            <b/>
            <sz val="9"/>
            <color indexed="81"/>
            <rFont val="Tahoma"/>
            <family val="2"/>
          </rPr>
          <t xml:space="preserve">Para los grupos asociativos, Cumple cuando ya estén validados el cargue de documentos de todos los asociados
</t>
        </r>
      </text>
    </comment>
    <comment ref="F73" authorId="0" shapeId="0" xr:uid="{85801208-33D4-4180-AD8D-0B2E80702377}">
      <text>
        <r>
          <rPr>
            <b/>
            <sz val="9"/>
            <color indexed="81"/>
            <rFont val="Tahoma"/>
            <family val="2"/>
          </rPr>
          <t xml:space="preserve">Para los grupos asociativos, Cumple cuando ya estén validados el cargue de documentos de todos los asociados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4AD9DCAE-FDAA-4C3C-8DE8-A85A5956A047}">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14BC4858-D6BE-4BA8-A996-3D37CA5EDF79}">
      <text>
        <r>
          <rPr>
            <b/>
            <sz val="9"/>
            <color indexed="81"/>
            <rFont val="Tahoma"/>
            <family val="2"/>
          </rPr>
          <t xml:space="preserve">Digitar No CC a validar en el proceso
</t>
        </r>
        <r>
          <rPr>
            <sz val="9"/>
            <color indexed="81"/>
            <rFont val="Tahoma"/>
            <family val="2"/>
          </rPr>
          <t xml:space="preserve">
</t>
        </r>
      </text>
    </comment>
    <comment ref="B7" authorId="0" shapeId="0" xr:uid="{B956D125-718C-451A-855C-3371B13D3DB0}">
      <text>
        <r>
          <rPr>
            <b/>
            <sz val="9"/>
            <color indexed="81"/>
            <rFont val="Tahoma"/>
            <family val="2"/>
          </rPr>
          <t>Los documentos deben estar en formato PDF y ser legibles al momento de subirlos dentro del plazo establecido</t>
        </r>
      </text>
    </comment>
    <comment ref="D7" authorId="0" shapeId="0" xr:uid="{16C8DFA2-E732-4D1F-A45D-8FF2FD8113B3}">
      <text>
        <r>
          <rPr>
            <b/>
            <sz val="9"/>
            <color indexed="81"/>
            <rFont val="Tahoma"/>
            <family val="2"/>
          </rPr>
          <t xml:space="preserve">Para los grupos asociativos, Cumple cuando ya estén validados el cargue de documentos de todos los asociados
</t>
        </r>
      </text>
    </comment>
    <comment ref="G7" authorId="0" shapeId="0" xr:uid="{7B301DCF-6C7C-4CE3-A1EF-B0EC79507F22}">
      <text>
        <r>
          <rPr>
            <b/>
            <sz val="9"/>
            <color indexed="81"/>
            <rFont val="Tahoma"/>
            <family val="2"/>
          </rPr>
          <t>Para los grupos asociativos, Validar requisitos para cada asociado</t>
        </r>
      </text>
    </comment>
    <comment ref="B72" authorId="0" shapeId="0" xr:uid="{8CACFD80-0F79-4783-A94A-D607FD651A2A}">
      <text>
        <r>
          <rPr>
            <b/>
            <sz val="9"/>
            <color indexed="81"/>
            <rFont val="Tahoma"/>
            <family val="2"/>
          </rPr>
          <t>Los documentos deben estar en formato PDF y ser legibles al momento de subirlos dentro del plazo establecido</t>
        </r>
      </text>
    </comment>
    <comment ref="D72" authorId="0" shapeId="0" xr:uid="{0E176D20-CA6D-40FD-8389-91E44FE73987}">
      <text>
        <r>
          <rPr>
            <b/>
            <sz val="9"/>
            <color indexed="81"/>
            <rFont val="Tahoma"/>
            <family val="2"/>
          </rPr>
          <t xml:space="preserve">Para los grupos asociativos, Cumple cuando ya estén validados el cargue de documentos de todos los asociados
</t>
        </r>
      </text>
    </comment>
    <comment ref="F72" authorId="0" shapeId="0" xr:uid="{FE7211FA-66E5-410D-BDEE-D9049963BA59}">
      <text>
        <r>
          <rPr>
            <b/>
            <sz val="9"/>
            <color indexed="81"/>
            <rFont val="Tahoma"/>
            <family val="2"/>
          </rPr>
          <t xml:space="preserve">Para los grupos asociativos, Cumple cuando ya estén validados el cargue de documentos de todos los asociados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96438A46-3A56-4F46-BEDF-6112A10244D7}">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B6F352D5-C057-4CA4-80F4-4F3A12663FCB}">
      <text>
        <r>
          <rPr>
            <b/>
            <sz val="9"/>
            <color indexed="81"/>
            <rFont val="Tahoma"/>
            <family val="2"/>
          </rPr>
          <t xml:space="preserve">Digitar No CC a validar en el proceso
</t>
        </r>
        <r>
          <rPr>
            <sz val="9"/>
            <color indexed="81"/>
            <rFont val="Tahoma"/>
            <family val="2"/>
          </rPr>
          <t xml:space="preserve">
</t>
        </r>
      </text>
    </comment>
    <comment ref="B7" authorId="0" shapeId="0" xr:uid="{7DA22328-02FD-4929-B08F-53C94B7210F6}">
      <text>
        <r>
          <rPr>
            <b/>
            <sz val="9"/>
            <color indexed="81"/>
            <rFont val="Tahoma"/>
            <family val="2"/>
          </rPr>
          <t>Los documentos deben estar en formato PDF y ser legibles al momento de subirlos dentro del plazo establecido</t>
        </r>
      </text>
    </comment>
    <comment ref="D7" authorId="0" shapeId="0" xr:uid="{F6F2A833-0762-414B-8904-FEA3B573CAD4}">
      <text>
        <r>
          <rPr>
            <b/>
            <sz val="9"/>
            <color indexed="81"/>
            <rFont val="Tahoma"/>
            <family val="2"/>
          </rPr>
          <t xml:space="preserve">Para los grupos asociativos, Cumple cuando ya estén validados el cargue de documentos de todos los asociados
</t>
        </r>
      </text>
    </comment>
    <comment ref="G7" authorId="0" shapeId="0" xr:uid="{ED775E32-09E6-4190-B262-C979965E438D}">
      <text>
        <r>
          <rPr>
            <b/>
            <sz val="9"/>
            <color indexed="81"/>
            <rFont val="Tahoma"/>
            <family val="2"/>
          </rPr>
          <t>Para los grupos asociativos, Validar requisitos para cada asociado</t>
        </r>
      </text>
    </comment>
    <comment ref="B71" authorId="0" shapeId="0" xr:uid="{D042A9BA-C063-405A-B281-0E341A4C1A85}">
      <text>
        <r>
          <rPr>
            <b/>
            <sz val="9"/>
            <color indexed="81"/>
            <rFont val="Tahoma"/>
            <family val="2"/>
          </rPr>
          <t>Los documentos deben estar en formato PDF y ser legibles al momento de subirlos dentro del plazo establecido</t>
        </r>
      </text>
    </comment>
    <comment ref="D71" authorId="0" shapeId="0" xr:uid="{6E4A06AE-5E18-4568-956E-368F5C0D838F}">
      <text>
        <r>
          <rPr>
            <b/>
            <sz val="9"/>
            <color indexed="81"/>
            <rFont val="Tahoma"/>
            <family val="2"/>
          </rPr>
          <t xml:space="preserve">Para los grupos asociativos, Cumple cuando ya estén validados el cargue de documentos de todos los asociados
</t>
        </r>
      </text>
    </comment>
    <comment ref="F71" authorId="0" shapeId="0" xr:uid="{3EE9FBEF-AA56-40B0-80E8-76C7AC79EEE3}">
      <text>
        <r>
          <rPr>
            <b/>
            <sz val="9"/>
            <color indexed="81"/>
            <rFont val="Tahoma"/>
            <family val="2"/>
          </rPr>
          <t xml:space="preserve">Para los grupos asociativos, Cumple cuando ya estén validados el cargue de documentos de todos los asociados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2888FF22-72C7-40D0-B3F3-D49EDEF15F06}">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A0C12A49-8DB8-4869-989E-0D2961C8757F}">
      <text>
        <r>
          <rPr>
            <b/>
            <sz val="9"/>
            <color indexed="81"/>
            <rFont val="Tahoma"/>
            <family val="2"/>
          </rPr>
          <t xml:space="preserve">Digitar No CC a validar en el proceso
</t>
        </r>
        <r>
          <rPr>
            <sz val="9"/>
            <color indexed="81"/>
            <rFont val="Tahoma"/>
            <family val="2"/>
          </rPr>
          <t xml:space="preserve">
</t>
        </r>
      </text>
    </comment>
    <comment ref="B7" authorId="0" shapeId="0" xr:uid="{9C21C123-818C-4295-8C8F-55899C771B8A}">
      <text>
        <r>
          <rPr>
            <b/>
            <sz val="9"/>
            <color indexed="81"/>
            <rFont val="Tahoma"/>
            <family val="2"/>
          </rPr>
          <t>Los documentos deben estar en formato PDF y ser legibles al momento de subirlos dentro del plazo establecido</t>
        </r>
      </text>
    </comment>
    <comment ref="D7" authorId="0" shapeId="0" xr:uid="{7738B06C-E586-4CBA-8F13-97400881C883}">
      <text>
        <r>
          <rPr>
            <b/>
            <sz val="9"/>
            <color indexed="81"/>
            <rFont val="Tahoma"/>
            <family val="2"/>
          </rPr>
          <t xml:space="preserve">Para los grupos asociativos, Cumple cuando ya estén validados el cargue de documentos de todos los asociados
</t>
        </r>
      </text>
    </comment>
    <comment ref="G7" authorId="0" shapeId="0" xr:uid="{5F07CE51-4161-47FC-83B5-58BB1F038F0E}">
      <text>
        <r>
          <rPr>
            <b/>
            <sz val="9"/>
            <color indexed="81"/>
            <rFont val="Tahoma"/>
            <family val="2"/>
          </rPr>
          <t>Para los grupos asociativos, Validar requisitos para cada asociado</t>
        </r>
      </text>
    </comment>
    <comment ref="B73" authorId="0" shapeId="0" xr:uid="{87F4041A-582C-4A05-AA89-2B36BA3AA9B6}">
      <text>
        <r>
          <rPr>
            <b/>
            <sz val="9"/>
            <color indexed="81"/>
            <rFont val="Tahoma"/>
            <family val="2"/>
          </rPr>
          <t>Los documentos deben estar en formato PDF y ser legibles al momento de subirlos dentro del plazo establecido</t>
        </r>
      </text>
    </comment>
    <comment ref="D73" authorId="0" shapeId="0" xr:uid="{CC8AB7D4-0AE8-4426-B47C-9201C4DD3B4B}">
      <text>
        <r>
          <rPr>
            <b/>
            <sz val="9"/>
            <color indexed="81"/>
            <rFont val="Tahoma"/>
            <family val="2"/>
          </rPr>
          <t xml:space="preserve">Para los grupos asociativos, Cumple cuando ya estén validados el cargue de documentos de todos los asociados
</t>
        </r>
      </text>
    </comment>
    <comment ref="F73" authorId="0" shapeId="0" xr:uid="{BF10ED26-0E0F-4BD7-8A4A-13775A37300A}">
      <text>
        <r>
          <rPr>
            <b/>
            <sz val="9"/>
            <color indexed="81"/>
            <rFont val="Tahoma"/>
            <family val="2"/>
          </rPr>
          <t xml:space="preserve">Para los grupos asociativos, Cumple cuando ya estén validados el cargue de documentos de todos los asociados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A3B8F599-7D98-46AF-A11E-472C2F22DC99}">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290938E2-AD3A-4C8D-99F0-631E16552C56}">
      <text>
        <r>
          <rPr>
            <b/>
            <sz val="9"/>
            <color indexed="81"/>
            <rFont val="Tahoma"/>
            <family val="2"/>
          </rPr>
          <t xml:space="preserve">Digitar No CC a validar en el proceso
</t>
        </r>
        <r>
          <rPr>
            <sz val="9"/>
            <color indexed="81"/>
            <rFont val="Tahoma"/>
            <family val="2"/>
          </rPr>
          <t xml:space="preserve">
</t>
        </r>
      </text>
    </comment>
    <comment ref="B7" authorId="0" shapeId="0" xr:uid="{F512D11A-DE53-41F1-BA5C-10002E8CCF05}">
      <text>
        <r>
          <rPr>
            <b/>
            <sz val="9"/>
            <color indexed="81"/>
            <rFont val="Tahoma"/>
            <family val="2"/>
          </rPr>
          <t>Los documentos deben estar en formato PDF y ser legibles al momento de subirlos dentro del plazo establecido</t>
        </r>
      </text>
    </comment>
    <comment ref="D7" authorId="0" shapeId="0" xr:uid="{0661FA94-EFC3-4958-BBF5-932833EAA5C3}">
      <text>
        <r>
          <rPr>
            <b/>
            <sz val="9"/>
            <color indexed="81"/>
            <rFont val="Tahoma"/>
            <family val="2"/>
          </rPr>
          <t xml:space="preserve">Para los grupos asociativos, Cumple cuando ya estén validados el cargue de documentos de todos los asociados
</t>
        </r>
      </text>
    </comment>
    <comment ref="G7" authorId="0" shapeId="0" xr:uid="{513E0822-429E-4D33-B1AB-BCD128169F81}">
      <text>
        <r>
          <rPr>
            <b/>
            <sz val="9"/>
            <color indexed="81"/>
            <rFont val="Tahoma"/>
            <family val="2"/>
          </rPr>
          <t>Para los grupos asociativos, Validar requisitos para cada asociado</t>
        </r>
      </text>
    </comment>
    <comment ref="B73" authorId="0" shapeId="0" xr:uid="{CECDC801-6BF9-48B4-BA38-425B6D78B7CB}">
      <text>
        <r>
          <rPr>
            <b/>
            <sz val="9"/>
            <color indexed="81"/>
            <rFont val="Tahoma"/>
            <family val="2"/>
          </rPr>
          <t>Los documentos deben estar en formato PDF y ser legibles al momento de subirlos dentro del plazo establecido</t>
        </r>
      </text>
    </comment>
    <comment ref="D73" authorId="0" shapeId="0" xr:uid="{9A4F29DB-7E21-4E40-B099-3E40501C0A3B}">
      <text>
        <r>
          <rPr>
            <b/>
            <sz val="9"/>
            <color indexed="81"/>
            <rFont val="Tahoma"/>
            <family val="2"/>
          </rPr>
          <t xml:space="preserve">Para los grupos asociativos, Cumple cuando ya estén validados el cargue de documentos de todos los asociados
</t>
        </r>
      </text>
    </comment>
    <comment ref="F73" authorId="0" shapeId="0" xr:uid="{D313E904-5C93-4EF6-9117-39CFC884ACC2}">
      <text>
        <r>
          <rPr>
            <b/>
            <sz val="9"/>
            <color indexed="81"/>
            <rFont val="Tahoma"/>
            <family val="2"/>
          </rPr>
          <t xml:space="preserve">Para los grupos asociativos, Cumple cuando ya estén validados el cargue de documentos de todos los asociados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67826619-DB9E-4607-ACB6-9684E633BF0E}">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86C7857C-09D7-4BC8-8A82-79D197CCE923}">
      <text>
        <r>
          <rPr>
            <b/>
            <sz val="9"/>
            <color indexed="81"/>
            <rFont val="Tahoma"/>
            <family val="2"/>
          </rPr>
          <t xml:space="preserve">Digitar No CC a validar en el proceso
</t>
        </r>
        <r>
          <rPr>
            <sz val="9"/>
            <color indexed="81"/>
            <rFont val="Tahoma"/>
            <family val="2"/>
          </rPr>
          <t xml:space="preserve">
</t>
        </r>
      </text>
    </comment>
    <comment ref="B7" authorId="0" shapeId="0" xr:uid="{6555CEF0-3809-4739-A2C4-805E212EE685}">
      <text>
        <r>
          <rPr>
            <b/>
            <sz val="9"/>
            <color indexed="81"/>
            <rFont val="Tahoma"/>
            <family val="2"/>
          </rPr>
          <t>Los documentos deben estar en formato PDF y ser legibles al momento de subirlos dentro del plazo establecido</t>
        </r>
      </text>
    </comment>
    <comment ref="D7" authorId="0" shapeId="0" xr:uid="{099B4ABC-59EB-407A-938C-4371D6167EB7}">
      <text>
        <r>
          <rPr>
            <b/>
            <sz val="9"/>
            <color indexed="81"/>
            <rFont val="Tahoma"/>
            <family val="2"/>
          </rPr>
          <t xml:space="preserve">Para los grupos asociativos, Cumple cuando ya estén validados el cargue de documentos de todos los asociados
</t>
        </r>
      </text>
    </comment>
    <comment ref="G7" authorId="0" shapeId="0" xr:uid="{05FFDC1F-8D1E-46AC-8DB4-088E8B72507D}">
      <text>
        <r>
          <rPr>
            <b/>
            <sz val="9"/>
            <color indexed="81"/>
            <rFont val="Tahoma"/>
            <family val="2"/>
          </rPr>
          <t>Para los grupos asociativos, Validar requisitos para cada asociado</t>
        </r>
      </text>
    </comment>
    <comment ref="B73" authorId="0" shapeId="0" xr:uid="{E2F2542A-1D97-46F2-902A-BE353D4E8D41}">
      <text>
        <r>
          <rPr>
            <b/>
            <sz val="9"/>
            <color indexed="81"/>
            <rFont val="Tahoma"/>
            <family val="2"/>
          </rPr>
          <t>Los documentos deben estar en formato PDF y ser legibles al momento de subirlos dentro del plazo establecido</t>
        </r>
      </text>
    </comment>
    <comment ref="D73" authorId="0" shapeId="0" xr:uid="{BDF9C24A-A9FA-457D-8343-0682499EE3A0}">
      <text>
        <r>
          <rPr>
            <b/>
            <sz val="9"/>
            <color indexed="81"/>
            <rFont val="Tahoma"/>
            <family val="2"/>
          </rPr>
          <t xml:space="preserve">Para los grupos asociativos, Cumple cuando ya estén validados el cargue de documentos de todos los asociados
</t>
        </r>
      </text>
    </comment>
    <comment ref="F73" authorId="0" shapeId="0" xr:uid="{BA70D05C-2AB5-4BBC-86F4-A387F0167371}">
      <text>
        <r>
          <rPr>
            <b/>
            <sz val="9"/>
            <color indexed="81"/>
            <rFont val="Tahoma"/>
            <family val="2"/>
          </rPr>
          <t xml:space="preserve">Para los grupos asociativos, Cumple cuando ya estén validados el cargue de documentos de todos los asociados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36DD6736-01EA-4AE8-8AE7-27E35ED80077}">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14FA1564-060A-4234-8E74-8C057E05A056}">
      <text>
        <r>
          <rPr>
            <b/>
            <sz val="9"/>
            <color indexed="81"/>
            <rFont val="Tahoma"/>
            <family val="2"/>
          </rPr>
          <t xml:space="preserve">Digitar No CC a validar en el proceso
</t>
        </r>
        <r>
          <rPr>
            <sz val="9"/>
            <color indexed="81"/>
            <rFont val="Tahoma"/>
            <family val="2"/>
          </rPr>
          <t xml:space="preserve">
</t>
        </r>
      </text>
    </comment>
    <comment ref="B7" authorId="0" shapeId="0" xr:uid="{8C0E042C-5EC2-418E-BCD2-80F7513F5176}">
      <text>
        <r>
          <rPr>
            <b/>
            <sz val="9"/>
            <color indexed="81"/>
            <rFont val="Tahoma"/>
            <family val="2"/>
          </rPr>
          <t>Los documentos deben estar en formato PDF y ser legibles al momento de subirlos dentro del plazo establecido</t>
        </r>
      </text>
    </comment>
    <comment ref="D7" authorId="0" shapeId="0" xr:uid="{3AA4302A-5466-4E4C-B3AD-8086350128DE}">
      <text>
        <r>
          <rPr>
            <b/>
            <sz val="9"/>
            <color indexed="81"/>
            <rFont val="Tahoma"/>
            <family val="2"/>
          </rPr>
          <t xml:space="preserve">Para los grupos asociativos, Cumple cuando ya estén validados el cargue de documentos de todos los asociados
</t>
        </r>
      </text>
    </comment>
    <comment ref="G7" authorId="0" shapeId="0" xr:uid="{EE63873A-88BC-4201-8E57-966FA11B742C}">
      <text>
        <r>
          <rPr>
            <b/>
            <sz val="9"/>
            <color indexed="81"/>
            <rFont val="Tahoma"/>
            <family val="2"/>
          </rPr>
          <t>Para los grupos asociativos, Validar requisitos para cada asociado</t>
        </r>
      </text>
    </comment>
    <comment ref="B73" authorId="0" shapeId="0" xr:uid="{72716D81-66F0-4323-99CA-CB47FDFE703B}">
      <text>
        <r>
          <rPr>
            <b/>
            <sz val="9"/>
            <color indexed="81"/>
            <rFont val="Tahoma"/>
            <family val="2"/>
          </rPr>
          <t>Los documentos deben estar en formato PDF y ser legibles al momento de subirlos dentro del plazo establecido</t>
        </r>
      </text>
    </comment>
    <comment ref="D73" authorId="0" shapeId="0" xr:uid="{212A735B-E5DB-4DA9-9ED7-F94D35FD1D0B}">
      <text>
        <r>
          <rPr>
            <b/>
            <sz val="9"/>
            <color indexed="81"/>
            <rFont val="Tahoma"/>
            <family val="2"/>
          </rPr>
          <t xml:space="preserve">Para los grupos asociativos, Cumple cuando ya estén validados el cargue de documentos de todos los asociados
</t>
        </r>
      </text>
    </comment>
    <comment ref="F73" authorId="0" shapeId="0" xr:uid="{3A209F2E-E05F-43FB-B9FB-D34479ED2668}">
      <text>
        <r>
          <rPr>
            <b/>
            <sz val="9"/>
            <color indexed="81"/>
            <rFont val="Tahoma"/>
            <family val="2"/>
          </rPr>
          <t xml:space="preserve">Para los grupos asociativos, Cumple cuando ya estén validados el cargue de documentos de todos los asociados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DCCC300A-DA87-4010-A2F0-5C12E15D6E99}">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A9353BB2-04DE-4D25-96C0-78B114CE9045}">
      <text>
        <r>
          <rPr>
            <b/>
            <sz val="9"/>
            <color indexed="81"/>
            <rFont val="Tahoma"/>
            <family val="2"/>
          </rPr>
          <t xml:space="preserve">Digitar No CC a validar en el proceso
</t>
        </r>
        <r>
          <rPr>
            <sz val="9"/>
            <color indexed="81"/>
            <rFont val="Tahoma"/>
            <family val="2"/>
          </rPr>
          <t xml:space="preserve">
</t>
        </r>
      </text>
    </comment>
    <comment ref="B7" authorId="0" shapeId="0" xr:uid="{642A36CA-D09B-4F91-8BF6-D94F5C20D5A4}">
      <text>
        <r>
          <rPr>
            <b/>
            <sz val="9"/>
            <color indexed="81"/>
            <rFont val="Tahoma"/>
            <family val="2"/>
          </rPr>
          <t>Los documentos deben estar en formato PDF y ser legibles al momento de subirlos dentro del plazo establecido</t>
        </r>
      </text>
    </comment>
    <comment ref="D7" authorId="0" shapeId="0" xr:uid="{9B9B7CB2-23F2-4817-BC3E-0CEDF3AC1B5A}">
      <text>
        <r>
          <rPr>
            <b/>
            <sz val="9"/>
            <color indexed="81"/>
            <rFont val="Tahoma"/>
            <family val="2"/>
          </rPr>
          <t xml:space="preserve">Para los grupos asociativos, Cumple cuando ya estén validados el cargue de documentos de todos los asociados
</t>
        </r>
      </text>
    </comment>
    <comment ref="G7" authorId="0" shapeId="0" xr:uid="{4616A6E2-C651-4300-982C-33AEFA7072BA}">
      <text>
        <r>
          <rPr>
            <b/>
            <sz val="9"/>
            <color indexed="81"/>
            <rFont val="Tahoma"/>
            <family val="2"/>
          </rPr>
          <t>Para los grupos asociativos, Validar requisitos para cada asociado</t>
        </r>
      </text>
    </comment>
    <comment ref="B73" authorId="0" shapeId="0" xr:uid="{7FE638E8-0B44-4D5C-9578-B188562AA978}">
      <text>
        <r>
          <rPr>
            <b/>
            <sz val="9"/>
            <color indexed="81"/>
            <rFont val="Tahoma"/>
            <family val="2"/>
          </rPr>
          <t>Los documentos deben estar en formato PDF y ser legibles al momento de subirlos dentro del plazo establecido</t>
        </r>
      </text>
    </comment>
    <comment ref="D73" authorId="0" shapeId="0" xr:uid="{2D472647-A5B4-4B32-A9ED-5F2D08853BC4}">
      <text>
        <r>
          <rPr>
            <b/>
            <sz val="9"/>
            <color indexed="81"/>
            <rFont val="Tahoma"/>
            <family val="2"/>
          </rPr>
          <t xml:space="preserve">Para los grupos asociativos, Cumple cuando ya estén validados el cargue de documentos de todos los asociados
</t>
        </r>
      </text>
    </comment>
    <comment ref="F73" authorId="0" shapeId="0" xr:uid="{949835FC-6A44-44CF-B0F9-0C44AAA6054A}">
      <text>
        <r>
          <rPr>
            <b/>
            <sz val="9"/>
            <color indexed="81"/>
            <rFont val="Tahoma"/>
            <family val="2"/>
          </rPr>
          <t xml:space="preserve">Para los grupos asociativos, Cumple cuando ya estén validados el cargue de documentos de todos los asociados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0D6DF560-3E1A-4226-B150-8448EDADB2B2}">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7ABF2F9B-EBAC-4056-A82A-8F2420FA1B4B}">
      <text>
        <r>
          <rPr>
            <b/>
            <sz val="9"/>
            <color indexed="81"/>
            <rFont val="Tahoma"/>
            <family val="2"/>
          </rPr>
          <t xml:space="preserve">Digitar No CC a validar en el proceso
</t>
        </r>
        <r>
          <rPr>
            <sz val="9"/>
            <color indexed="81"/>
            <rFont val="Tahoma"/>
            <family val="2"/>
          </rPr>
          <t xml:space="preserve">
</t>
        </r>
      </text>
    </comment>
    <comment ref="B7" authorId="0" shapeId="0" xr:uid="{86C9867E-517B-4E2B-AC50-3A31A24553B8}">
      <text>
        <r>
          <rPr>
            <b/>
            <sz val="9"/>
            <color indexed="81"/>
            <rFont val="Tahoma"/>
            <family val="2"/>
          </rPr>
          <t>Los documentos deben estar en formato PDF y ser legibles al momento de subirlos dentro del plazo establecido</t>
        </r>
      </text>
    </comment>
    <comment ref="D7" authorId="0" shapeId="0" xr:uid="{592A3DAB-F089-4962-9E95-38778078DFD5}">
      <text>
        <r>
          <rPr>
            <b/>
            <sz val="9"/>
            <color indexed="81"/>
            <rFont val="Tahoma"/>
            <family val="2"/>
          </rPr>
          <t xml:space="preserve">Para los grupos asociativos, Cumple cuando ya estén validados el cargue de documentos de todos los asociados
</t>
        </r>
      </text>
    </comment>
    <comment ref="G7" authorId="0" shapeId="0" xr:uid="{0485626E-84A1-4A76-97FB-76FBAECB06AA}">
      <text>
        <r>
          <rPr>
            <b/>
            <sz val="9"/>
            <color indexed="81"/>
            <rFont val="Tahoma"/>
            <family val="2"/>
          </rPr>
          <t>Para los grupos asociativos, Validar requisitos para cada asociado</t>
        </r>
      </text>
    </comment>
    <comment ref="B73" authorId="0" shapeId="0" xr:uid="{0121B11D-AF99-43E8-9D07-E30FD1AE5AF2}">
      <text>
        <r>
          <rPr>
            <b/>
            <sz val="9"/>
            <color indexed="81"/>
            <rFont val="Tahoma"/>
            <family val="2"/>
          </rPr>
          <t>Los documentos deben estar en formato PDF y ser legibles al momento de subirlos dentro del plazo establecido</t>
        </r>
      </text>
    </comment>
    <comment ref="D73" authorId="0" shapeId="0" xr:uid="{2D1984EE-CEA4-4900-8C15-420E91FC767B}">
      <text>
        <r>
          <rPr>
            <b/>
            <sz val="9"/>
            <color indexed="81"/>
            <rFont val="Tahoma"/>
            <family val="2"/>
          </rPr>
          <t xml:space="preserve">Para los grupos asociativos, Cumple cuando ya estén validados el cargue de documentos de todos los asociados
</t>
        </r>
      </text>
    </comment>
    <comment ref="F73" authorId="0" shapeId="0" xr:uid="{F1BB61B4-B278-4421-82BB-96961D811074}">
      <text>
        <r>
          <rPr>
            <b/>
            <sz val="9"/>
            <color indexed="81"/>
            <rFont val="Tahoma"/>
            <family val="2"/>
          </rPr>
          <t xml:space="preserve">Para los grupos asociativos, Cumple cuando ya estén validados el cargue de documentos de todos los asociados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21DB1362-ECFE-4587-A80D-3E6A16D0ECBB}">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8ABD9C96-08AD-4064-945B-C7C2D1042B53}">
      <text>
        <r>
          <rPr>
            <b/>
            <sz val="9"/>
            <color indexed="81"/>
            <rFont val="Tahoma"/>
            <family val="2"/>
          </rPr>
          <t xml:space="preserve">Digitar No CC a validar en el proceso
</t>
        </r>
        <r>
          <rPr>
            <sz val="9"/>
            <color indexed="81"/>
            <rFont val="Tahoma"/>
            <family val="2"/>
          </rPr>
          <t xml:space="preserve">
</t>
        </r>
      </text>
    </comment>
    <comment ref="B7" authorId="0" shapeId="0" xr:uid="{64E4B10B-FAC5-48E3-8E12-0CFF105048B4}">
      <text>
        <r>
          <rPr>
            <b/>
            <sz val="9"/>
            <color indexed="81"/>
            <rFont val="Tahoma"/>
            <family val="2"/>
          </rPr>
          <t>Los documentos deben estar en formato PDF y ser legibles al momento de subirlos dentro del plazo establecido</t>
        </r>
      </text>
    </comment>
    <comment ref="D7" authorId="0" shapeId="0" xr:uid="{8589AC4A-FF77-4D5B-913E-5D1EF6482208}">
      <text>
        <r>
          <rPr>
            <b/>
            <sz val="9"/>
            <color indexed="81"/>
            <rFont val="Tahoma"/>
            <family val="2"/>
          </rPr>
          <t xml:space="preserve">Para los grupos asociativos, Cumple cuando ya estén validados el cargue de documentos de todos los asociados
</t>
        </r>
      </text>
    </comment>
    <comment ref="G7" authorId="0" shapeId="0" xr:uid="{10A6A55B-7C44-463A-9466-23EF3B1A40DE}">
      <text>
        <r>
          <rPr>
            <b/>
            <sz val="9"/>
            <color indexed="81"/>
            <rFont val="Tahoma"/>
            <family val="2"/>
          </rPr>
          <t>Para los grupos asociativos, Validar requisitos para cada asociado</t>
        </r>
      </text>
    </comment>
    <comment ref="B73" authorId="0" shapeId="0" xr:uid="{4C3352C9-B422-4C49-995D-14F0134D6486}">
      <text>
        <r>
          <rPr>
            <b/>
            <sz val="9"/>
            <color indexed="81"/>
            <rFont val="Tahoma"/>
            <family val="2"/>
          </rPr>
          <t>Los documentos deben estar en formato PDF y ser legibles al momento de subirlos dentro del plazo establecido</t>
        </r>
      </text>
    </comment>
    <comment ref="D73" authorId="0" shapeId="0" xr:uid="{7C9A6116-F2E8-4C4D-AC8B-C70B70B31F09}">
      <text>
        <r>
          <rPr>
            <b/>
            <sz val="9"/>
            <color indexed="81"/>
            <rFont val="Tahoma"/>
            <family val="2"/>
          </rPr>
          <t xml:space="preserve">Para los grupos asociativos, Cumple cuando ya estén validados el cargue de documentos de todos los asociados
</t>
        </r>
      </text>
    </comment>
    <comment ref="F73" authorId="0" shapeId="0" xr:uid="{5BC1244B-A977-4D5D-8397-09D97B890556}">
      <text>
        <r>
          <rPr>
            <b/>
            <sz val="9"/>
            <color indexed="81"/>
            <rFont val="Tahoma"/>
            <family val="2"/>
          </rPr>
          <t xml:space="preserve">Para los grupos asociativos, Cumple cuando ya estén validados el cargue de documentos de todos los asociados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5435C6B7-B8F3-44BB-8CD9-51BCE98A0BD7}">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56286296-AE15-49C0-9A1E-D998C9A214B3}">
      <text>
        <r>
          <rPr>
            <b/>
            <sz val="9"/>
            <color indexed="81"/>
            <rFont val="Tahoma"/>
            <family val="2"/>
          </rPr>
          <t xml:space="preserve">Digitar No CC a validar en el proceso
</t>
        </r>
        <r>
          <rPr>
            <sz val="9"/>
            <color indexed="81"/>
            <rFont val="Tahoma"/>
            <family val="2"/>
          </rPr>
          <t xml:space="preserve">
</t>
        </r>
      </text>
    </comment>
    <comment ref="B7" authorId="0" shapeId="0" xr:uid="{24D2D60B-B3C7-4CFC-B92F-A1D6018F43DC}">
      <text>
        <r>
          <rPr>
            <b/>
            <sz val="9"/>
            <color indexed="81"/>
            <rFont val="Tahoma"/>
            <family val="2"/>
          </rPr>
          <t>Los documentos deben estar en formato PDF y ser legibles al momento de subirlos dentro del plazo establecido</t>
        </r>
      </text>
    </comment>
    <comment ref="D7" authorId="0" shapeId="0" xr:uid="{3BC23116-57C0-4656-8BF2-83B9933489BA}">
      <text>
        <r>
          <rPr>
            <b/>
            <sz val="9"/>
            <color indexed="81"/>
            <rFont val="Tahoma"/>
            <family val="2"/>
          </rPr>
          <t xml:space="preserve">Para los grupos asociativos, Cumple cuando ya estén validados el cargue de documentos de todos los asociados
</t>
        </r>
      </text>
    </comment>
    <comment ref="G7" authorId="0" shapeId="0" xr:uid="{DD3E7CD5-DCC3-4A7E-8C6D-A55805D8BE32}">
      <text>
        <r>
          <rPr>
            <b/>
            <sz val="9"/>
            <color indexed="81"/>
            <rFont val="Tahoma"/>
            <family val="2"/>
          </rPr>
          <t>Para los grupos asociativos, Validar requisitos para cada asociado</t>
        </r>
      </text>
    </comment>
    <comment ref="B73" authorId="0" shapeId="0" xr:uid="{3C4E457E-8D7C-4D83-B1B3-1267170CA19C}">
      <text>
        <r>
          <rPr>
            <b/>
            <sz val="9"/>
            <color indexed="81"/>
            <rFont val="Tahoma"/>
            <family val="2"/>
          </rPr>
          <t>Los documentos deben estar en formato PDF y ser legibles al momento de subirlos dentro del plazo establecido</t>
        </r>
      </text>
    </comment>
    <comment ref="D73" authorId="0" shapeId="0" xr:uid="{69096DB1-AC1D-4138-82DD-80D725CDE307}">
      <text>
        <r>
          <rPr>
            <b/>
            <sz val="9"/>
            <color indexed="81"/>
            <rFont val="Tahoma"/>
            <family val="2"/>
          </rPr>
          <t xml:space="preserve">Para los grupos asociativos, Cumple cuando ya estén validados el cargue de documentos de todos los asociados
</t>
        </r>
      </text>
    </comment>
    <comment ref="F73" authorId="0" shapeId="0" xr:uid="{DFB16BF0-C274-4DFB-9FA9-8185444EF26B}">
      <text>
        <r>
          <rPr>
            <b/>
            <sz val="9"/>
            <color indexed="81"/>
            <rFont val="Tahoma"/>
            <family val="2"/>
          </rPr>
          <t xml:space="preserve">Para los grupos asociativos, Cumple cuando ya estén validados el cargue de documentos de todos los asociados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A6911218-CCEC-4A99-BC60-774CBA72CB89}">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FFA27C2E-12D7-4FD0-ACF2-809CF658D85F}">
      <text>
        <r>
          <rPr>
            <b/>
            <sz val="9"/>
            <color indexed="81"/>
            <rFont val="Tahoma"/>
            <family val="2"/>
          </rPr>
          <t xml:space="preserve">Digitar No CC a validar en el proceso
</t>
        </r>
        <r>
          <rPr>
            <sz val="9"/>
            <color indexed="81"/>
            <rFont val="Tahoma"/>
            <family val="2"/>
          </rPr>
          <t xml:space="preserve">
</t>
        </r>
      </text>
    </comment>
    <comment ref="B7" authorId="0" shapeId="0" xr:uid="{3C7A5B96-CC00-4792-8090-9B2F23AF522D}">
      <text>
        <r>
          <rPr>
            <b/>
            <sz val="9"/>
            <color indexed="81"/>
            <rFont val="Tahoma"/>
            <family val="2"/>
          </rPr>
          <t>Los documentos deben estar en formato PDF y ser legibles al momento de subirlos dentro del plazo establecido</t>
        </r>
      </text>
    </comment>
    <comment ref="D7" authorId="0" shapeId="0" xr:uid="{54720990-4ED0-4B48-9FDB-22961034AB04}">
      <text>
        <r>
          <rPr>
            <b/>
            <sz val="9"/>
            <color indexed="81"/>
            <rFont val="Tahoma"/>
            <family val="2"/>
          </rPr>
          <t xml:space="preserve">Para los grupos asociativos, Cumple cuando ya estén validados el cargue de documentos de todos los asociados
</t>
        </r>
      </text>
    </comment>
    <comment ref="G7" authorId="0" shapeId="0" xr:uid="{609B64F7-55B6-47F8-9F8B-9E1804F841C0}">
      <text>
        <r>
          <rPr>
            <b/>
            <sz val="9"/>
            <color indexed="81"/>
            <rFont val="Tahoma"/>
            <family val="2"/>
          </rPr>
          <t>Para los grupos asociativos, Validar requisitos para cada asociado</t>
        </r>
      </text>
    </comment>
    <comment ref="B73" authorId="0" shapeId="0" xr:uid="{E33E5BF1-A125-4545-B453-5B65EF33C457}">
      <text>
        <r>
          <rPr>
            <b/>
            <sz val="9"/>
            <color indexed="81"/>
            <rFont val="Tahoma"/>
            <family val="2"/>
          </rPr>
          <t>Los documentos deben estar en formato PDF y ser legibles al momento de subirlos dentro del plazo establecido</t>
        </r>
      </text>
    </comment>
    <comment ref="D73" authorId="0" shapeId="0" xr:uid="{EB2EC781-D28C-49CD-82FF-50CB728B43CA}">
      <text>
        <r>
          <rPr>
            <b/>
            <sz val="9"/>
            <color indexed="81"/>
            <rFont val="Tahoma"/>
            <family val="2"/>
          </rPr>
          <t xml:space="preserve">Para los grupos asociativos, Cumple cuando ya estén validados el cargue de documentos de todos los asociados
</t>
        </r>
      </text>
    </comment>
    <comment ref="F73" authorId="0" shapeId="0" xr:uid="{28DE8B55-4BFC-4AA7-8F89-E46F1F0EABE7}">
      <text>
        <r>
          <rPr>
            <b/>
            <sz val="9"/>
            <color indexed="81"/>
            <rFont val="Tahoma"/>
            <family val="2"/>
          </rPr>
          <t xml:space="preserve">Para los grupos asociativos, Cumple cuando ya estén validados el cargue de documentos de todos los asociados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D3DB3741-C110-4CFF-B4E0-19828B137E56}">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9AE6F146-E2CD-4BBC-A563-08FE98EDC665}">
      <text>
        <r>
          <rPr>
            <b/>
            <sz val="9"/>
            <color indexed="81"/>
            <rFont val="Tahoma"/>
            <family val="2"/>
          </rPr>
          <t xml:space="preserve">Digitar No CC a validar en el proceso
</t>
        </r>
        <r>
          <rPr>
            <sz val="9"/>
            <color indexed="81"/>
            <rFont val="Tahoma"/>
            <family val="2"/>
          </rPr>
          <t xml:space="preserve">
</t>
        </r>
      </text>
    </comment>
    <comment ref="B7" authorId="0" shapeId="0" xr:uid="{D94D5BE5-4225-4FC7-85C5-5816A4EF8383}">
      <text>
        <r>
          <rPr>
            <b/>
            <sz val="9"/>
            <color indexed="81"/>
            <rFont val="Tahoma"/>
            <family val="2"/>
          </rPr>
          <t>Los documentos deben estar en formato PDF y ser legibles al momento de subirlos dentro del plazo establecido</t>
        </r>
      </text>
    </comment>
    <comment ref="D7" authorId="0" shapeId="0" xr:uid="{F2E72A47-7563-402D-BA1C-47A9D8F13FA7}">
      <text>
        <r>
          <rPr>
            <b/>
            <sz val="9"/>
            <color indexed="81"/>
            <rFont val="Tahoma"/>
            <family val="2"/>
          </rPr>
          <t xml:space="preserve">Para los grupos asociativos, Cumple cuando ya estén validados el cargue de documentos de todos los asociados
</t>
        </r>
      </text>
    </comment>
    <comment ref="G7" authorId="0" shapeId="0" xr:uid="{7E0AF1C4-64BD-4A7B-8FE8-68A25DD4401B}">
      <text>
        <r>
          <rPr>
            <b/>
            <sz val="9"/>
            <color indexed="81"/>
            <rFont val="Tahoma"/>
            <family val="2"/>
          </rPr>
          <t>Para los grupos asociativos, Validar requisitos para cada asociado</t>
        </r>
      </text>
    </comment>
    <comment ref="B73" authorId="0" shapeId="0" xr:uid="{D8E274C8-A5BE-4433-B5ED-B986CEB9D3A2}">
      <text>
        <r>
          <rPr>
            <b/>
            <sz val="9"/>
            <color indexed="81"/>
            <rFont val="Tahoma"/>
            <family val="2"/>
          </rPr>
          <t>Los documentos deben estar en formato PDF y ser legibles al momento de subirlos dentro del plazo establecido</t>
        </r>
      </text>
    </comment>
    <comment ref="D73" authorId="0" shapeId="0" xr:uid="{F48970E3-9DC0-4437-8E51-0BD36493DC59}">
      <text>
        <r>
          <rPr>
            <b/>
            <sz val="9"/>
            <color indexed="81"/>
            <rFont val="Tahoma"/>
            <family val="2"/>
          </rPr>
          <t xml:space="preserve">Para los grupos asociativos, Cumple cuando ya estén validados el cargue de documentos de todos los asociados
</t>
        </r>
      </text>
    </comment>
    <comment ref="F73" authorId="0" shapeId="0" xr:uid="{476ABF3C-7D78-4FF9-870E-8E58DE855256}">
      <text>
        <r>
          <rPr>
            <b/>
            <sz val="9"/>
            <color indexed="81"/>
            <rFont val="Tahoma"/>
            <family val="2"/>
          </rPr>
          <t xml:space="preserve">Para los grupos asociativos, Cumple cuando ya estén validados el cargue de documentos de todos los asociados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BF64B685-E2A6-4E40-A667-9907C7093AC9}">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85F817B0-F7C2-4B26-A25E-9A3EBF62B8EC}">
      <text>
        <r>
          <rPr>
            <b/>
            <sz val="9"/>
            <color indexed="81"/>
            <rFont val="Tahoma"/>
            <family val="2"/>
          </rPr>
          <t xml:space="preserve">Digitar No CC a validar en el proceso
</t>
        </r>
        <r>
          <rPr>
            <sz val="9"/>
            <color indexed="81"/>
            <rFont val="Tahoma"/>
            <family val="2"/>
          </rPr>
          <t xml:space="preserve">
</t>
        </r>
      </text>
    </comment>
    <comment ref="B7" authorId="0" shapeId="0" xr:uid="{13AC369B-EFC9-4938-A31F-88B0FC59B90E}">
      <text>
        <r>
          <rPr>
            <b/>
            <sz val="9"/>
            <color indexed="81"/>
            <rFont val="Tahoma"/>
            <family val="2"/>
          </rPr>
          <t>Los documentos deben estar en formato PDF y ser legibles al momento de subirlos dentro del plazo establecido</t>
        </r>
      </text>
    </comment>
    <comment ref="D7" authorId="0" shapeId="0" xr:uid="{5ED257FF-0C35-4CEE-8D7E-022EBE1997F2}">
      <text>
        <r>
          <rPr>
            <b/>
            <sz val="9"/>
            <color indexed="81"/>
            <rFont val="Tahoma"/>
            <family val="2"/>
          </rPr>
          <t xml:space="preserve">Para los grupos asociativos, Cumple cuando ya estén validados el cargue de documentos de todos los asociados
</t>
        </r>
      </text>
    </comment>
    <comment ref="G7" authorId="0" shapeId="0" xr:uid="{AD74D4B1-F1D5-4B51-B936-22D762F251A1}">
      <text>
        <r>
          <rPr>
            <b/>
            <sz val="9"/>
            <color indexed="81"/>
            <rFont val="Tahoma"/>
            <family val="2"/>
          </rPr>
          <t>Para los grupos asociativos, Validar requisitos para cada asociado</t>
        </r>
      </text>
    </comment>
    <comment ref="B74" authorId="0" shapeId="0" xr:uid="{37AB25E8-74BC-4721-AABD-0FDFEB403EAF}">
      <text>
        <r>
          <rPr>
            <b/>
            <sz val="9"/>
            <color indexed="81"/>
            <rFont val="Tahoma"/>
            <family val="2"/>
          </rPr>
          <t>Los documentos deben estar en formato PDF y ser legibles al momento de subirlos dentro del plazo establecido</t>
        </r>
      </text>
    </comment>
    <comment ref="D74" authorId="0" shapeId="0" xr:uid="{72A087CC-364B-49CC-B85C-EA34F070E06F}">
      <text>
        <r>
          <rPr>
            <b/>
            <sz val="9"/>
            <color indexed="81"/>
            <rFont val="Tahoma"/>
            <family val="2"/>
          </rPr>
          <t xml:space="preserve">Para los grupos asociativos, Cumple cuando ya estén validados el cargue de documentos de todos los asociados
</t>
        </r>
      </text>
    </comment>
    <comment ref="F74" authorId="0" shapeId="0" xr:uid="{D12CE7D0-5611-4CE6-9EDE-50EA5CD496CC}">
      <text>
        <r>
          <rPr>
            <b/>
            <sz val="9"/>
            <color indexed="81"/>
            <rFont val="Tahoma"/>
            <family val="2"/>
          </rPr>
          <t xml:space="preserve">Para los grupos asociativos, Cumple cuando ya estén validados el cargue de documentos de todos los asociados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B2" authorId="0" shapeId="0" xr:uid="{2D17ECFE-97A4-4C17-9A8F-73E027BFF17D}">
      <text>
        <r>
          <rPr>
            <b/>
            <sz val="9"/>
            <color indexed="81"/>
            <rFont val="Tahoma"/>
            <family val="2"/>
          </rPr>
          <t>Los documentos deben estar en formato PDF y ser legibles al momento de subirlos dentro del plazo establecido</t>
        </r>
      </text>
    </comment>
  </commentList>
</comments>
</file>

<file path=xl/sharedStrings.xml><?xml version="1.0" encoding="utf-8"?>
<sst xmlns="http://schemas.openxmlformats.org/spreadsheetml/2006/main" count="6708" uniqueCount="510">
  <si>
    <r>
      <t xml:space="preserve">DIRECCIÓN DE TRABAJO Y EMPLEO
COORDINACIÓN NACIONAL DE EMPRENDIMIENTO
</t>
    </r>
    <r>
      <rPr>
        <b/>
        <sz val="10"/>
        <color theme="4" tint="-0.249977111117893"/>
        <rFont val="Century Gothic"/>
        <family val="2"/>
      </rPr>
      <t>LISTA DE VERIFICACIÓN PARA POSTULACIÓN</t>
    </r>
  </si>
  <si>
    <t>NOMBRE PROYECTO:</t>
  </si>
  <si>
    <t>CÓDIGO ID:</t>
  </si>
  <si>
    <t>CC Emprendedor 1:</t>
  </si>
  <si>
    <t>REGIONAL:</t>
  </si>
  <si>
    <t>TIPO CONVOCATORIA:</t>
  </si>
  <si>
    <t>CREAR CAMPESINO</t>
  </si>
  <si>
    <t>CONVOCATORIA:</t>
  </si>
  <si>
    <t>Asociado 1</t>
  </si>
  <si>
    <t>Asociado 2</t>
  </si>
  <si>
    <t>Asociado 3</t>
  </si>
  <si>
    <t>Asociado 4</t>
  </si>
  <si>
    <t>Asociado 5</t>
  </si>
  <si>
    <t>Asociado 6</t>
  </si>
  <si>
    <t>Asociado 7</t>
  </si>
  <si>
    <t>Asociado 8</t>
  </si>
  <si>
    <t>Asociado 9</t>
  </si>
  <si>
    <t>Asociado 10</t>
  </si>
  <si>
    <t>Asociado 11</t>
  </si>
  <si>
    <t>Asociado 12</t>
  </si>
  <si>
    <t>Asociado 13</t>
  </si>
  <si>
    <t>Asociado 14</t>
  </si>
  <si>
    <t>Asociado 15</t>
  </si>
  <si>
    <t>Asociado 16</t>
  </si>
  <si>
    <t>Asociado 17</t>
  </si>
  <si>
    <t>Asociado 18</t>
  </si>
  <si>
    <t>Asociado 19</t>
  </si>
  <si>
    <t>Asociado 20</t>
  </si>
  <si>
    <t>Asociado 21</t>
  </si>
  <si>
    <t>Asociado 22</t>
  </si>
  <si>
    <t>Asociado 23</t>
  </si>
  <si>
    <t>Asociado 24</t>
  </si>
  <si>
    <t>Asociado 25</t>
  </si>
  <si>
    <t>Asociado 26</t>
  </si>
  <si>
    <t>Asociado 27</t>
  </si>
  <si>
    <t>Asociado 28</t>
  </si>
  <si>
    <t>Asociado 29</t>
  </si>
  <si>
    <t>Asociado 30</t>
  </si>
  <si>
    <t>Nombre</t>
  </si>
  <si>
    <t>ITEM</t>
  </si>
  <si>
    <t>DOCUMENTACIÓN PROBATORIA</t>
  </si>
  <si>
    <t>REQUERIMIENTO A VERIFICAR</t>
  </si>
  <si>
    <t>CUMPLE 
SI, NO o N/A</t>
  </si>
  <si>
    <t>RESPONSABLE</t>
  </si>
  <si>
    <t>OBLIGATORIO</t>
  </si>
  <si>
    <t>CARGADOS EN PLATAFORMA</t>
  </si>
  <si>
    <t>OBSERVACIONES</t>
  </si>
  <si>
    <t>CC</t>
  </si>
  <si>
    <t xml:space="preserve"> DOCUMENTOS DE ACREDITACIÓN</t>
  </si>
  <si>
    <t>Modelo de negocios cargado</t>
  </si>
  <si>
    <t>Se debe validar el cargue en la primera sección de anexos</t>
  </si>
  <si>
    <t>SI</t>
  </si>
  <si>
    <t>Centro de Desarrollo Empresarial
Emprendedor</t>
  </si>
  <si>
    <t>Se debe validar el CIIU del modelo de negocios y la plataforma contra los CIIU dispuestos en los términos de referencia y adendas</t>
  </si>
  <si>
    <r>
      <rPr>
        <b/>
        <sz val="10"/>
        <rFont val="Century Gothic"/>
        <family val="2"/>
      </rPr>
      <t>Autorreconocimiento como campesino o campesina</t>
    </r>
    <r>
      <rPr>
        <sz val="10"/>
        <rFont val="Century Gothic"/>
        <family val="2"/>
      </rPr>
      <t xml:space="preserve">. </t>
    </r>
  </si>
  <si>
    <t xml:space="preserve">Asegurar que la opción de autorreconocimiento como campesino o campesina esté marcada en la plataforma Fondo Emprender </t>
  </si>
  <si>
    <t>Se genera Automático a la hora de Formalizar</t>
  </si>
  <si>
    <r>
      <rPr>
        <b/>
        <sz val="10"/>
        <rFont val="Century Gothic"/>
        <family val="2"/>
      </rPr>
      <t>Documento de identidad</t>
    </r>
    <r>
      <rPr>
        <sz val="10"/>
        <rFont val="Century Gothic"/>
        <family val="2"/>
      </rPr>
      <t xml:space="preserve">. </t>
    </r>
  </si>
  <si>
    <t>Debe escanearse por ambas caras y ser legible, en especial el código de barras. Luego, debe cargarse en la página “Mi Perfil” (se debe adjuntar el documento de identidad y nombrarlo con el número de la cédula de ciudadanía en PDF. Ejemplo: 12345678.pdf). (Ver 5. Requisitos para la acreditarse como beneficiario, página 26)</t>
  </si>
  <si>
    <r>
      <rPr>
        <b/>
        <sz val="10"/>
        <rFont val="Century Gothic"/>
        <family val="2"/>
      </rPr>
      <t>Certificado de estudios 1.</t>
    </r>
    <r>
      <rPr>
        <sz val="10"/>
        <rFont val="Century Gothic"/>
        <family val="2"/>
      </rPr>
      <t xml:space="preserve"> 
o</t>
    </r>
    <r>
      <rPr>
        <b/>
        <sz val="10"/>
        <rFont val="Century Gothic"/>
        <family val="2"/>
      </rPr>
      <t xml:space="preserve">
El certificado de competencia laboral debe ser cargado en el certificado de estudios 3 o 4</t>
    </r>
    <r>
      <rPr>
        <sz val="10"/>
        <rFont val="Century Gothic"/>
        <family val="2"/>
      </rPr>
      <t xml:space="preserve">
Todos los beneficiarios deben cumplir con los requisitos establecidos en el artículo 7° del Acuerdo 019 de 2019, modificado por el Acuerdo 003 de 2024. Para las iniciativas, modelos de negocios, planes de negocios y/o proyectos, de manera asociativa, es decir, en grupos, además de cumplir con los requisitos aquí señalados, el grupo o asociación deberá cumplir las condiciones establecidas en el artículo 40 de la Ley 789 de 2002 "En el caso de las asociaciones estas tendrán que estar compuestas mayoritariamente por aprendices" </t>
    </r>
  </si>
  <si>
    <r>
      <t>Se debe cargar el documento que acredite la condición de beneficiario, de conformidad con lo contenido en el artículo 7 del Acuerdo 0010 de 2019 (modificado por el acuerdo 003 de 2024). Se debe subir en la página</t>
    </r>
    <r>
      <rPr>
        <b/>
        <sz val="10"/>
        <rFont val="Century Gothic"/>
        <family val="2"/>
      </rPr>
      <t xml:space="preserve"> “Mi Perfil” – Información Académica</t>
    </r>
    <r>
      <rPr>
        <sz val="10"/>
        <rFont val="Century Gothic"/>
        <family val="2"/>
      </rPr>
      <t xml:space="preserve">. Certificación de estudios que señale como mínimo:
o La fecha de expedición del certificado.
o El nombre de la Institución educativa.
o El nombre del programa académico cursado.
o El número del registro calificado del programa cursado.
o El código SNIES del programa académico certificado.
o El nombre del emprendedor.
o El número de documento de identificación del emprendedor.
o El estado de avance del emprendedor dentro de dicho programa académico, aclarando el porcentaje de dicho programa que el emprendedor ha aprobado a la fecha.
Sin embargo, esto depende del certificado de estudio que utilice para verificar su condición como beneficiario.
</t>
    </r>
    <r>
      <rPr>
        <b/>
        <sz val="10"/>
        <color rgb="FF00B050"/>
        <rFont val="Century Gothic"/>
        <family val="2"/>
      </rPr>
      <t>No aplican: Licenciaturas o Normalistas</t>
    </r>
  </si>
  <si>
    <r>
      <t xml:space="preserve">Sí el certificado de estudio fue expedido antes de que el campesino (a) tuviese la mayoría de edad y, por lo tanto, fue expedido con número de tarjeta de identidad, </t>
    </r>
    <r>
      <rPr>
        <b/>
        <sz val="10"/>
        <rFont val="Century Gothic"/>
        <family val="2"/>
      </rPr>
      <t>debe incluirse dentro de los documentos de acreditación la tarjeta  de identidad</t>
    </r>
    <r>
      <rPr>
        <sz val="10"/>
        <rFont val="Century Gothic"/>
        <family val="2"/>
      </rPr>
      <t xml:space="preserve"> </t>
    </r>
    <r>
      <rPr>
        <b/>
        <sz val="10"/>
        <rFont val="Century Gothic"/>
        <family val="2"/>
      </rPr>
      <t>y la cédula</t>
    </r>
    <r>
      <rPr>
        <sz val="10"/>
        <rFont val="Century Gothic"/>
        <family val="2"/>
      </rPr>
      <t>, y los documentos que apliquen para demostrar la  identidad del postulante y que el mismo cumple con los criterios  establecidos por el Fondo Emprender</t>
    </r>
  </si>
  <si>
    <t>Se debe validar que  el grupo asociativo esté compuesta mayoritariamente por aprendices en cualquiera de las siguientes opciones
1. Certificado de Aprendiz de formación técnica o tecnológica SENA
2. Persona activa en Ruta Programa SER
3. Estudiantes universitarios que contemplen práctica empresarial
Decreto 1072 de 2015 - ARTÍCULO 2.2.6.4.1. Definición de Aprendices. Para efectos del presente capítulo, entiéndase por aprendices, los alumnos de los programas de formación tituladas y los alumnos de los programas "Jóvenes Rurales" y "Jóvenes en Acción" cuya formación imparta directamente el Servicio Nacional de Aprendizaje, Sena.
También se consideran aprendices los estudiantes universitarios que contemplen práctica empresarial en el desarrollo del pensum de su carrera profesional.</t>
  </si>
  <si>
    <r>
      <t xml:space="preserve">Si el documento que lo certifica como aprendiz, es la declaración juramentada de la RUTA SER, se debe validar en la </t>
    </r>
    <r>
      <rPr>
        <b/>
        <sz val="10"/>
        <rFont val="Century Gothic"/>
        <family val="2"/>
      </rPr>
      <t>base del programa SER</t>
    </r>
    <r>
      <rPr>
        <sz val="10"/>
        <rFont val="Century Gothic"/>
        <family val="2"/>
      </rPr>
      <t xml:space="preserve"> entregado para este fin, e incluir en esa base el ID del plan de negocios.</t>
    </r>
  </si>
  <si>
    <t>Certificado de estudios 2.</t>
  </si>
  <si>
    <t>Se debe cargar en caso de que se requiera un anexo adicional para certificado de estudios que acredite la condición de beneficiario, de conformidad con lo contenido en el artículo 7 del Acuerdo 0010 de 2019. Se debe cargar en la página “Mi Perfil” – Información Académica.</t>
  </si>
  <si>
    <t>SI APLICA</t>
  </si>
  <si>
    <t>Certificado de estudios 3. 
Certificado de competencia laboral.</t>
  </si>
  <si>
    <r>
      <t xml:space="preserve">Se debe cargar en caso de que se requiera un anexo adicional para certificado de estudios que acredite la condición de beneficiario, de conformidad con lo contenido en el artículo 7 del Acuerdo 0010 de 2019. Se debe cargar en la página “Mi Perfil” – Información Académica. 
</t>
    </r>
    <r>
      <rPr>
        <b/>
        <sz val="10"/>
        <rFont val="Century Gothic"/>
        <family val="2"/>
      </rPr>
      <t xml:space="preserve">Aplica para el certificado de competencia laboral adicional
</t>
    </r>
    <r>
      <rPr>
        <sz val="10"/>
        <rFont val="Century Gothic"/>
        <family val="2"/>
      </rPr>
      <t xml:space="preserve">
El certificado de competencia laboral debe ser cargado en el certificado de estudios 1.. El certificado debe estar vigente al momento de postularse en la convocatoria y debe ser expedido únicamente por el SENA.
Nota 1. La competencia certificada debe estar relacionada con el objeto de la iniciativa postulada.</t>
    </r>
  </si>
  <si>
    <t>Anexo1: Certificado de Formación</t>
  </si>
  <si>
    <t>Una vez realizado el proceso de formalización por parte del emprendedor, se emite automáticamente el anexo 1. Este documento sin firma será suficiente; sin embargo, si el emprendedor desea, puede imprimir y firmar el documento, y cargar la copia escaneada del mismo en la sección: Anexos – Adicionar documentos de acreditación.</t>
  </si>
  <si>
    <r>
      <rPr>
        <b/>
        <sz val="10"/>
        <rFont val="Century Gothic"/>
        <family val="2"/>
      </rPr>
      <t>Anexo2: Declaración juramentada.</t>
    </r>
    <r>
      <rPr>
        <sz val="10"/>
        <rFont val="Century Gothic"/>
        <family val="2"/>
      </rPr>
      <t xml:space="preserve"> </t>
    </r>
  </si>
  <si>
    <t xml:space="preserve"> Una vez realizado el proceso de formalización por parte del emprendedor, se emite automáticamente el anexo 2, que corresponde a declaración juramentada. Este documento sin firma será suficiente; sin embargo, si el emprendedor desea, puede imprimir y firmar el documento, y cargar la copia escaneada del mismo en la sección: Anexos – Adicionar documentos de acreditación.</t>
  </si>
  <si>
    <r>
      <rPr>
        <b/>
        <sz val="10"/>
        <rFont val="Century Gothic"/>
        <family val="2"/>
      </rPr>
      <t>Anexo3: Autorización consulta centrales de información.</t>
    </r>
    <r>
      <rPr>
        <sz val="10"/>
        <rFont val="Century Gothic"/>
        <family val="2"/>
      </rPr>
      <t xml:space="preserve"> </t>
    </r>
  </si>
  <si>
    <t>Una vez realizado el proceso de formalización por parte del emprendedor, se emite automáticamente el anexo. Este documento sin firma será suficiente; sin embargo, si el emprendedor desea, puede imprimir y firmar el documento, y cargar la copia escaneada del mismo en la sección: Anexos – Adicionar documentos de acreditación.</t>
  </si>
  <si>
    <t>Anexo 5: Certificado de estudios 1
Anexo 6: Certificado de estudios 2
Anexo 7: Certificado de estudios 3
Anexo 8: Certificado de estudios 4</t>
  </si>
  <si>
    <t>Se debe realizar el cargue del anexo que corresponda de acuerdo a lo indicado en el ítem 4</t>
  </si>
  <si>
    <t xml:space="preserve">   ANEXOS 9, 10, 11, 12, 13, 14, 15 y 16 CERTIFICADOS DE ANTECEDENTES (SI ES GRUPAL EN UN MISMO PDF, SE RECIBEN HASTA CON 60 DIAS DESDE LA FORMALIZACION)</t>
  </si>
  <si>
    <r>
      <rPr>
        <b/>
        <sz val="10"/>
        <rFont val="Century Gothic"/>
        <family val="2"/>
      </rPr>
      <t>ANEXO 9.-  Certificado Antecedentes Disciplinarios.</t>
    </r>
    <r>
      <rPr>
        <sz val="10"/>
        <rFont val="Century Gothic"/>
        <family val="2"/>
      </rPr>
      <t xml:space="preserve">  </t>
    </r>
  </si>
  <si>
    <r>
      <t>El emprendedor o grupos de emprendedores deben generar el certificado en la página web de la</t>
    </r>
    <r>
      <rPr>
        <b/>
        <sz val="10"/>
        <color rgb="FF00B050"/>
        <rFont val="Century Gothic"/>
        <family val="2"/>
      </rPr>
      <t xml:space="preserve"> Procuraduría General d</t>
    </r>
    <r>
      <rPr>
        <sz val="10"/>
        <rFont val="Century Gothic"/>
        <family val="2"/>
      </rPr>
      <t>e la Nación: 
https://apps.procuraduria.gov.co/webcert/Certificado.aspx?t=dAylAkFT/gSkkvpDoI89aORiq2C8LI3z9uHAnBFaF08/32nPrGQhH4HhIkyJHgMD30HMssetl+9onct2v5h4ByKMXly3azE21QkXE/1uwQ9ipvVlkwZR+TABjraDbp0hlrwP2GCLMX8Rl+aw1u6GwgGEkvY16WZ4qm8sL17YyY5FLVGWSy+Eys6FEeWWKx6G+Rm/XaHa4L9eayTZkhzvIL4bJrDB501fmA/wv3NJ74I=&amp;tpo=2 Luego, se debe cargar en la sección: Anexos – Adicionar documentos de acreditación.</t>
    </r>
  </si>
  <si>
    <t>ANEXO 10.-  Certificado de Antecedentes Fiscales.</t>
  </si>
  <si>
    <r>
      <t>El emprendedor o grupos de emprendedores  debe generar el certificado en la página web de la</t>
    </r>
    <r>
      <rPr>
        <b/>
        <sz val="10"/>
        <color rgb="FF00B050"/>
        <rFont val="Century Gothic"/>
        <family val="2"/>
      </rPr>
      <t xml:space="preserve"> Contraloría General de la Nación:</t>
    </r>
    <r>
      <rPr>
        <sz val="10"/>
        <rFont val="Century Gothic"/>
        <family val="2"/>
      </rPr>
      <t xml:space="preserve"> https://www.contraloria.gov.co/web/guest/persona-natural y luego cargarlo en la sección: Anexos – Adicionar documentos de acreditación</t>
    </r>
  </si>
  <si>
    <r>
      <rPr>
        <b/>
        <sz val="10"/>
        <rFont val="Century Gothic"/>
        <family val="2"/>
      </rPr>
      <t>ANEXO 11.-  Certificado Antecedentes judiciales.</t>
    </r>
    <r>
      <rPr>
        <sz val="10"/>
        <rFont val="Century Gothic"/>
        <family val="2"/>
      </rPr>
      <t xml:space="preserve"> </t>
    </r>
  </si>
  <si>
    <r>
      <t xml:space="preserve">El emprendedor o grupos de emprendedores  debe generar el certificado en la </t>
    </r>
    <r>
      <rPr>
        <b/>
        <sz val="10"/>
        <color rgb="FF00B050"/>
        <rFont val="Century Gothic"/>
        <family val="2"/>
      </rPr>
      <t xml:space="preserve">página web de la Policía Nacional </t>
    </r>
    <r>
      <rPr>
        <sz val="10"/>
        <rFont val="Century Gothic"/>
        <family val="2"/>
      </rPr>
      <t xml:space="preserve">
https://antecedentes.policia.gov.co:7005/WebJudicial/antecedentes.xhtml y luego cargarlo en la sección: Anexos – Adicionar documentos de acreditación.</t>
    </r>
  </si>
  <si>
    <t>ANEXO 12.- Certificado Medidas Correctivas</t>
  </si>
  <si>
    <r>
      <t>. El emprendedor  o grupos de emprendedores debe generar el certificado en la página web de l</t>
    </r>
    <r>
      <rPr>
        <b/>
        <sz val="10"/>
        <color rgb="FF00B050"/>
        <rFont val="Century Gothic"/>
        <family val="2"/>
      </rPr>
      <t>a Policía Nacional - RNMC</t>
    </r>
    <r>
      <rPr>
        <sz val="10"/>
        <rFont val="Century Gothic"/>
        <family val="2"/>
      </rPr>
      <t xml:space="preserve"> https://srvcnpc.policia.gov.co/PSC/frm_cnp_consulta.aspx y luego cargarlo en la sección: Anexos – Adicionar documentos de acreditación.</t>
    </r>
  </si>
  <si>
    <t xml:space="preserve">ANEXO 13.-  Certificado Connacional. </t>
  </si>
  <si>
    <r>
      <t xml:space="preserve">Si aplica, conforme lo indicado en los términos de referencia. Se debe cargar en la sección: Anexos – Adicionar documentos de acreditación.  </t>
    </r>
    <r>
      <rPr>
        <b/>
        <sz val="10"/>
        <rFont val="Century Gothic"/>
        <family val="2"/>
      </rPr>
      <t>Exclusivamente para personas caracterizadas como connacionales, para cumplir con el criterio de beneficiario.</t>
    </r>
  </si>
  <si>
    <t>Esto está determinado por la condición de beneficiario</t>
  </si>
  <si>
    <t xml:space="preserve">ANEXO 14.- Certificado de Discapacidad. </t>
  </si>
  <si>
    <t xml:space="preserve">Si aplica, conforme lo indicado en los términos de referencia. Se debe cargar en la sección: Anexos – Adicionar documentos de acreditación.  </t>
  </si>
  <si>
    <r>
      <rPr>
        <b/>
        <sz val="10"/>
        <rFont val="Century Gothic"/>
        <family val="2"/>
      </rPr>
      <t>ANEXO 15.- Certificado de Vecindad</t>
    </r>
    <r>
      <rPr>
        <sz val="10"/>
        <rFont val="Century Gothic"/>
        <family val="2"/>
      </rPr>
      <t xml:space="preserve">: </t>
    </r>
  </si>
  <si>
    <t xml:space="preserve">Si aplica, para las convocatorias cerradas, conforme lo indicado en los términos de referencia. Se debe cargar en la sección: Anexos– Adicionar documentos de acreditación.  </t>
  </si>
  <si>
    <r>
      <rPr>
        <b/>
        <sz val="10"/>
        <rFont val="Century Gothic"/>
        <family val="2"/>
      </rPr>
      <t>ANEXO 16.-  Certificado Población Vulnerable.</t>
    </r>
    <r>
      <rPr>
        <sz val="10"/>
        <rFont val="Century Gothic"/>
        <family val="2"/>
      </rPr>
      <t xml:space="preserve"> </t>
    </r>
  </si>
  <si>
    <t>ANEXO 17.- Certificado Deudores Alimentarios Morosos REDAM.</t>
  </si>
  <si>
    <t xml:space="preserve"> Dando cumplimiento a la Ley 2097de 202. Realizar su registro (emprendedor o grupo asociativo) en Deudores Alimentarios Morosos- REDAM. Para ello, ingresará a la página www.redam.gov.co, y allí se dirigirá a la creación de la carpeta digital  ciudadana</t>
  </si>
  <si>
    <t>TÉRMINOS Y CONDICIONES FONDO EMPRENDER -  Declaración juramentada</t>
  </si>
  <si>
    <t>El Campesino o la Campesina, deberá declarar que la actividad productiva principal o de base de su iniciativa estará ubicada en zona rural. Validar en el modelo que las actividades de los proyectos de los grupos asociativos deberán estar ubicados en zona rural. Mediante declaración juramentada.
Nota 1. El domicilio principal de la unidad productiva y/o asociación podrá estar ubicado en zona urbana. 
(Se genera de manera automática al formalizar el Plan de Negocio)</t>
  </si>
  <si>
    <t>VALIDACIONES EN POSTULACIÓN A CONVOCATORIA</t>
  </si>
  <si>
    <t>Modelo Financiero: Validar Topes</t>
  </si>
  <si>
    <r>
      <rPr>
        <b/>
        <sz val="10"/>
        <color theme="1"/>
        <rFont val="Century Gothic"/>
        <family val="2"/>
      </rPr>
      <t>Validar los topes y montos</t>
    </r>
    <r>
      <rPr>
        <sz val="10"/>
        <color theme="1"/>
        <rFont val="Century Gothic"/>
        <family val="2"/>
      </rPr>
      <t xml:space="preserve">
*  Si el proyecto es individual y genera mínimo un (1) empleo (autoempleo), los recursos para asignar serán hasta 39 SMLV, es decir hasta CINCUENTA MILLONES SETECIENTOS MIL PESOS M/CTE
($50.700.000,00).</t>
    </r>
    <r>
      <rPr>
        <i/>
        <sz val="10"/>
        <color theme="1"/>
        <rFont val="Century Gothic"/>
        <family val="2"/>
      </rPr>
      <t xml:space="preserve">)
</t>
    </r>
    <r>
      <rPr>
        <sz val="10"/>
        <color theme="1"/>
        <rFont val="Century Gothic"/>
        <family val="2"/>
      </rPr>
      <t>*  Si el grupo asociativo genera dos (2) o más empleos, (incluye el autoempleo), los recursos a asignar serán de hasta 120 SMLV, es decir hasta CIENTO CINCUENTA Y SEIS MILLONES DE PESOS M/CTE ($156.000.000,00).</t>
    </r>
  </si>
  <si>
    <t>10% del aporte del emprendedor</t>
  </si>
  <si>
    <t>Modelo Financiero: Rubros financiables</t>
  </si>
  <si>
    <t>Validar rubros financiables vs términos de referencia</t>
  </si>
  <si>
    <t>CONCEPTO ACTUAL PARA ACREDITAR</t>
  </si>
  <si>
    <t>CONCEPTO DE NO ACREDITACIÓN
(Redacte las conclusiones del por qué NO cumplen con los documentos soporte:</t>
  </si>
  <si>
    <t>PROFESIONAL ACREDITADOR:</t>
  </si>
  <si>
    <t>OK LIDER DE ACREDITACIÓN:</t>
  </si>
  <si>
    <t>NO</t>
  </si>
  <si>
    <t>N/A</t>
  </si>
  <si>
    <t>CREAR POPULAR</t>
  </si>
  <si>
    <t>Diligencie recursos solicitados al FE</t>
  </si>
  <si>
    <t>No puede ser superior al</t>
  </si>
  <si>
    <t>% del recurso asignado (no lo puede superar)</t>
  </si>
  <si>
    <t>Diligencie recursos solicitados en el Rubro</t>
  </si>
  <si>
    <t>Cumple como rubro financiable</t>
  </si>
  <si>
    <t>Adquisición o arriendo de bienes muebles y vehículos automotores</t>
  </si>
  <si>
    <t>Adecuaciones o remodelaciones estructurales y locativas del inmueble</t>
  </si>
  <si>
    <t>Adecuaciones técnicas necesarias para el proceso productivo o montaje industrial (Justificadas)</t>
  </si>
  <si>
    <t>Tasas para el registro de derechos de propiedad intelectual o industrial</t>
  </si>
  <si>
    <r>
      <t xml:space="preserve">DIRECCIÓN DE TRABAJO Y EMPLEO
COORDINACIÓN NACIONAL DE EMPRENDIMIENTO
</t>
    </r>
    <r>
      <rPr>
        <b/>
        <sz val="10"/>
        <color theme="4" tint="-0.249977111117893"/>
        <rFont val="Century Gothic"/>
        <family val="2"/>
      </rPr>
      <t>LISTA DE VERIFICACIÓN PARA PRE ACREDITACIÓN SENA - LINEA CREAR</t>
    </r>
  </si>
  <si>
    <t>NOMBRE ORIENTADOR:</t>
  </si>
  <si>
    <t xml:space="preserve"> DOCUMENTOS DE ACREDITACIÓN POR INICIATIVA</t>
  </si>
  <si>
    <t>HOJA DE LA INICIATIVA:</t>
  </si>
  <si>
    <t>Términos y Condiciones Fondo Emprender</t>
  </si>
  <si>
    <t>ID 1</t>
  </si>
  <si>
    <t>ID 2</t>
  </si>
  <si>
    <t>ID 3</t>
  </si>
  <si>
    <t>ID 4</t>
  </si>
  <si>
    <t>ID 5</t>
  </si>
  <si>
    <t>ID 6</t>
  </si>
  <si>
    <t>ID 8</t>
  </si>
  <si>
    <t>ID 10</t>
  </si>
  <si>
    <t>Amazonas</t>
  </si>
  <si>
    <t>Antioquia</t>
  </si>
  <si>
    <t>Arauca</t>
  </si>
  <si>
    <t>Atlántico</t>
  </si>
  <si>
    <t>Bogotá D.C</t>
  </si>
  <si>
    <t>Bolívar</t>
  </si>
  <si>
    <t>Boyacá</t>
  </si>
  <si>
    <t>Caldas</t>
  </si>
  <si>
    <t>Caquetá</t>
  </si>
  <si>
    <t>Casanare</t>
  </si>
  <si>
    <t>Cauca</t>
  </si>
  <si>
    <t>Cesar</t>
  </si>
  <si>
    <t>Chocó</t>
  </si>
  <si>
    <t>Córdoba</t>
  </si>
  <si>
    <t>Cundinamarca</t>
  </si>
  <si>
    <t>Guainía</t>
  </si>
  <si>
    <t>Guaviare</t>
  </si>
  <si>
    <t>Huila</t>
  </si>
  <si>
    <t>La Guajira</t>
  </si>
  <si>
    <t>Magdalena</t>
  </si>
  <si>
    <t>Meta</t>
  </si>
  <si>
    <t>Nariño</t>
  </si>
  <si>
    <t>Norte de Santander</t>
  </si>
  <si>
    <t>Putumayo</t>
  </si>
  <si>
    <t>Quindío</t>
  </si>
  <si>
    <t>Risaralda</t>
  </si>
  <si>
    <t>San Andrés, islas</t>
  </si>
  <si>
    <t>Santander</t>
  </si>
  <si>
    <t>Sucre</t>
  </si>
  <si>
    <t>Tolima</t>
  </si>
  <si>
    <t>Valle del Cauca</t>
  </si>
  <si>
    <t>Vaupés</t>
  </si>
  <si>
    <t>Vichada</t>
  </si>
  <si>
    <t>Quindio</t>
  </si>
  <si>
    <t>San andres, islas</t>
  </si>
  <si>
    <t>INFORME DE ACREDITACIÓN 
PLANES DE NEGOCIO o PLANES DE INVERSIÓN</t>
  </si>
  <si>
    <t>CLASIFICACIÓN DEL BENEFICIARIO:</t>
  </si>
  <si>
    <t>CAMPESINO INDIVIDUAL FORTALECIMIENTO</t>
  </si>
  <si>
    <t>Luis</t>
  </si>
  <si>
    <t>Pilar</t>
  </si>
  <si>
    <t>DOCUMENTOS DE ACREDITACIÓN</t>
  </si>
  <si>
    <t>TIENEN EL DOCUMENTO
SI, NO o N/A</t>
  </si>
  <si>
    <t>DESCRIPCIÓN DEL REQUISITO</t>
  </si>
  <si>
    <t>CUMPLE REQUISITO
SI, NO o N/A</t>
  </si>
  <si>
    <t>OBSERVACIONES 
(Si aplica)</t>
  </si>
  <si>
    <t>Ruta emprendedora</t>
  </si>
  <si>
    <t>Plan de Negocios
o
Plan de Inversión</t>
  </si>
  <si>
    <t>Validar que se hayan registrado los nombres completos del emprendedor o del grupo asociativo en las celdas correspondientes del Plan de Negocio/Plan de Inversión y en la plataforma (para creación) tal y como aparecen en los documentos de identidad.</t>
  </si>
  <si>
    <t>Se debe validar el CIIU del Plan de negocio y la plataforma contra los CIIU dispuestos en los términos de referencia y adendas</t>
  </si>
  <si>
    <r>
      <t xml:space="preserve">Validación de </t>
    </r>
    <r>
      <rPr>
        <b/>
        <sz val="10"/>
        <color theme="1"/>
        <rFont val="Century Gothic"/>
        <family val="2"/>
      </rPr>
      <t>Rubros Financiables</t>
    </r>
    <r>
      <rPr>
        <sz val="10"/>
        <color theme="1"/>
        <rFont val="Century Gothic"/>
        <family val="2"/>
      </rPr>
      <t xml:space="preserve"> según corresponda en los Términos de referencia
(Cumple si está solicitando alguno de estos tipos de rubros)</t>
    </r>
  </si>
  <si>
    <r>
      <rPr>
        <sz val="10"/>
        <rFont val="Century Gothic"/>
        <family val="2"/>
      </rPr>
      <t>Validación de</t>
    </r>
    <r>
      <rPr>
        <b/>
        <sz val="10"/>
        <rFont val="Century Gothic"/>
        <family val="2"/>
      </rPr>
      <t xml:space="preserve"> </t>
    </r>
    <r>
      <rPr>
        <b/>
        <sz val="10"/>
        <color theme="1"/>
        <rFont val="Century Gothic"/>
        <family val="2"/>
      </rPr>
      <t>Rubros No Financiables</t>
    </r>
    <r>
      <rPr>
        <sz val="10"/>
        <color theme="1"/>
        <rFont val="Century Gothic"/>
        <family val="2"/>
      </rPr>
      <t xml:space="preserve"> según corresponda en los Términos de referencia
(Cumple si no está solicitando este tipo de rubro)</t>
    </r>
  </si>
  <si>
    <t>Aceptación de términos y condiciones automático</t>
  </si>
  <si>
    <r>
      <rPr>
        <b/>
        <sz val="10"/>
        <color rgb="FF00B050"/>
        <rFont val="Century Gothic"/>
        <family val="2"/>
      </rPr>
      <t xml:space="preserve">Anexo 4: 
</t>
    </r>
    <r>
      <rPr>
        <b/>
        <sz val="10"/>
        <rFont val="Century Gothic"/>
        <family val="2"/>
      </rPr>
      <t>Certificado de estudios</t>
    </r>
    <r>
      <rPr>
        <sz val="10"/>
        <rFont val="Century Gothic"/>
        <family val="2"/>
      </rPr>
      <t xml:space="preserve"> 
o</t>
    </r>
    <r>
      <rPr>
        <b/>
        <sz val="10"/>
        <rFont val="Century Gothic"/>
        <family val="2"/>
      </rPr>
      <t xml:space="preserve">
Certificado de competencia laboral </t>
    </r>
  </si>
  <si>
    <r>
      <t xml:space="preserve">Certificación de estudios que señale como mínimo:
• La fecha de expedición del certificado.
• El nombre de la institución educativa.
• El nombre del programa académico cursado.
• El número del registro calificado del programa cursado.
• El código SNIES del programa académico certificado.
• El nombre del postulante.
• El número de documento de identificación del postulante.
• El estado de avance del postulante dentro de dicho programa académico, aclarando el porcentaje de dicho programa que el postulante ha aprobado a la fecha. 
Sin embargo, esto depende del certificado de estudio que utilice para verificar su condición como beneficiario. </t>
    </r>
    <r>
      <rPr>
        <b/>
        <sz val="10"/>
        <color rgb="FF00B050"/>
        <rFont val="Century Gothic"/>
        <family val="2"/>
      </rPr>
      <t>No aplican: Normalistas</t>
    </r>
  </si>
  <si>
    <r>
      <t>Para las asociaciones de los campesinos, las campesinas y las iniciativas asociativas y cooperativas de las personas que integran la economía popular en la presente convocatoria,</t>
    </r>
    <r>
      <rPr>
        <b/>
        <sz val="10"/>
        <color rgb="FF00B050"/>
        <rFont val="Century Gothic"/>
        <family val="2"/>
      </rPr>
      <t xml:space="preserve"> no se hace necesario presentar este requisito de acreditación</t>
    </r>
    <r>
      <rPr>
        <sz val="10"/>
        <rFont val="Century Gothic"/>
        <family val="2"/>
      </rPr>
      <t>; por lo tanto, no se carga el certificado de formación.</t>
    </r>
  </si>
  <si>
    <r>
      <rPr>
        <b/>
        <sz val="10"/>
        <color rgb="FF00B050"/>
        <rFont val="Century Gothic"/>
        <family val="2"/>
      </rPr>
      <t>Anexo 1:</t>
    </r>
    <r>
      <rPr>
        <b/>
        <sz val="10"/>
        <rFont val="Century Gothic"/>
        <family val="2"/>
      </rPr>
      <t xml:space="preserve"> Certificado de Formación</t>
    </r>
    <r>
      <rPr>
        <sz val="10"/>
        <rFont val="Century Gothic"/>
        <family val="2"/>
      </rPr>
      <t xml:space="preserve">  (automático)</t>
    </r>
  </si>
  <si>
    <r>
      <rPr>
        <b/>
        <sz val="10"/>
        <color rgb="FF00B050"/>
        <rFont val="Century Gothic"/>
        <family val="2"/>
      </rPr>
      <t xml:space="preserve">Anexo 2: </t>
    </r>
    <r>
      <rPr>
        <b/>
        <sz val="10"/>
        <rFont val="Century Gothic"/>
        <family val="2"/>
      </rPr>
      <t>Declaración juramentada.</t>
    </r>
    <r>
      <rPr>
        <sz val="10"/>
        <rFont val="Century Gothic"/>
        <family val="2"/>
      </rPr>
      <t xml:space="preserve">    (automático)</t>
    </r>
  </si>
  <si>
    <t>Una vez realizado el proceso de postulación a la convocatoria por parte de la persona natural o jurídica, se emite automáticamente el anexo 2, que corresponde a declaración juramentada.
Para el caso de postulación de grupos asociativos para la CREACIÓN, todos los socios o asociados deberán garantizar el cargue del documento de manera individual, manual, firmado y escaneado en PDF.</t>
  </si>
  <si>
    <r>
      <rPr>
        <b/>
        <sz val="10"/>
        <color rgb="FF00B050"/>
        <rFont val="Century Gothic"/>
        <family val="2"/>
      </rPr>
      <t>Anexo 3:</t>
    </r>
    <r>
      <rPr>
        <b/>
        <sz val="10"/>
        <rFont val="Century Gothic"/>
        <family val="2"/>
      </rPr>
      <t xml:space="preserve"> Autorización consulta centrales de información.</t>
    </r>
    <r>
      <rPr>
        <sz val="10"/>
        <rFont val="Century Gothic"/>
        <family val="2"/>
      </rPr>
      <t xml:space="preserve">    (automático)</t>
    </r>
  </si>
  <si>
    <r>
      <rPr>
        <b/>
        <sz val="10"/>
        <color rgb="FF00B050"/>
        <rFont val="Century Gothic"/>
        <family val="2"/>
      </rPr>
      <t>Anexo 5:</t>
    </r>
    <r>
      <rPr>
        <b/>
        <sz val="10"/>
        <rFont val="Century Gothic"/>
        <family val="2"/>
      </rPr>
      <t xml:space="preserve"> Certificado Antecedentes Disciplinarios.</t>
    </r>
    <r>
      <rPr>
        <sz val="10"/>
        <rFont val="Century Gothic"/>
        <family val="2"/>
      </rPr>
      <t xml:space="preserve">  </t>
    </r>
  </si>
  <si>
    <r>
      <t>El emprendedor o grupos de emprendedores deben generar el certificado en la página web de la</t>
    </r>
    <r>
      <rPr>
        <b/>
        <sz val="10"/>
        <color rgb="FF00B050"/>
        <rFont val="Century Gothic"/>
        <family val="2"/>
      </rPr>
      <t xml:space="preserve"> Procuraduría General de la Nación</t>
    </r>
    <r>
      <rPr>
        <sz val="10"/>
        <rFont val="Century Gothic"/>
        <family val="2"/>
      </rPr>
      <t>: https://www.procuraduria.gov.co/Pages/Generacion-de-antecedentes.aspx</t>
    </r>
  </si>
  <si>
    <r>
      <rPr>
        <b/>
        <sz val="10"/>
        <color rgb="FF00B050"/>
        <rFont val="Century Gothic"/>
        <family val="2"/>
      </rPr>
      <t>Anexo 6:</t>
    </r>
    <r>
      <rPr>
        <b/>
        <sz val="10"/>
        <rFont val="Century Gothic"/>
        <family val="2"/>
      </rPr>
      <t xml:space="preserve"> Certificado de Antecedentes Fiscales.</t>
    </r>
  </si>
  <si>
    <r>
      <t>El emprendedor o grupos de emprendedores  debe generar el certificado en la página web de la</t>
    </r>
    <r>
      <rPr>
        <b/>
        <sz val="10"/>
        <color rgb="FF00B050"/>
        <rFont val="Century Gothic"/>
        <family val="2"/>
      </rPr>
      <t xml:space="preserve"> Contraloría General de la Nación:</t>
    </r>
    <r>
      <rPr>
        <sz val="10"/>
        <rFont val="Century Gothic"/>
        <family val="2"/>
      </rPr>
      <t xml:space="preserve"> https://www.contraloria.gov.co/web/guest/persona-natural 
Este certificado no debe ser mayor a 30 días.</t>
    </r>
  </si>
  <si>
    <r>
      <rPr>
        <b/>
        <sz val="10"/>
        <color rgb="FF00B050"/>
        <rFont val="Century Gothic"/>
        <family val="2"/>
      </rPr>
      <t>Anexo 7:</t>
    </r>
    <r>
      <rPr>
        <b/>
        <sz val="10"/>
        <rFont val="Century Gothic"/>
        <family val="2"/>
      </rPr>
      <t xml:space="preserve"> Certificado Antecedentes judiciales.</t>
    </r>
    <r>
      <rPr>
        <sz val="10"/>
        <rFont val="Century Gothic"/>
        <family val="2"/>
      </rPr>
      <t xml:space="preserve"> </t>
    </r>
  </si>
  <si>
    <r>
      <t xml:space="preserve">El emprendedor o grupos de emprendedores  debe generar el certificado en la </t>
    </r>
    <r>
      <rPr>
        <b/>
        <sz val="10"/>
        <color rgb="FF00B050"/>
        <rFont val="Century Gothic"/>
        <family val="2"/>
      </rPr>
      <t xml:space="preserve">página web de la Policía Nacional </t>
    </r>
    <r>
      <rPr>
        <sz val="10"/>
        <rFont val="Century Gothic"/>
        <family val="2"/>
      </rPr>
      <t xml:space="preserve">
https://antecedentes.policia.gov.co:7005/WebJudicial/antecedentes.xhtml</t>
    </r>
  </si>
  <si>
    <r>
      <rPr>
        <b/>
        <sz val="10"/>
        <color rgb="FF00B050"/>
        <rFont val="Century Gothic"/>
        <family val="2"/>
      </rPr>
      <t>Anexo 8:</t>
    </r>
    <r>
      <rPr>
        <b/>
        <sz val="10"/>
        <rFont val="Century Gothic"/>
        <family val="2"/>
      </rPr>
      <t xml:space="preserve"> Certificado Medidas Correctivas</t>
    </r>
  </si>
  <si>
    <r>
      <t>. El emprendedor  o grupos de emprendedores debe generar el certificado en la página web de l</t>
    </r>
    <r>
      <rPr>
        <b/>
        <sz val="10"/>
        <color rgb="FF00B050"/>
        <rFont val="Century Gothic"/>
        <family val="2"/>
      </rPr>
      <t>a Policía Nacional - RNMC</t>
    </r>
    <r>
      <rPr>
        <sz val="10"/>
        <rFont val="Century Gothic"/>
        <family val="2"/>
      </rPr>
      <t xml:space="preserve"> https://srvcnpc.policia.gov.co/PSC/frm_cnp_consulta.aspx</t>
    </r>
  </si>
  <si>
    <r>
      <rPr>
        <b/>
        <sz val="10"/>
        <color rgb="FF00B050"/>
        <rFont val="Century Gothic"/>
        <family val="2"/>
      </rPr>
      <t>Anexo 10:</t>
    </r>
    <r>
      <rPr>
        <b/>
        <sz val="10"/>
        <rFont val="Century Gothic"/>
        <family val="2"/>
      </rPr>
      <t xml:space="preserve"> Certificado de Discapacidad. </t>
    </r>
  </si>
  <si>
    <r>
      <rPr>
        <b/>
        <sz val="10"/>
        <color rgb="FF00B050"/>
        <rFont val="Century Gothic"/>
        <family val="2"/>
      </rPr>
      <t>Anexo 11:</t>
    </r>
    <r>
      <rPr>
        <b/>
        <sz val="10"/>
        <rFont val="Century Gothic"/>
        <family val="2"/>
      </rPr>
      <t xml:space="preserve"> Certificado de Residencia </t>
    </r>
  </si>
  <si>
    <r>
      <rPr>
        <b/>
        <sz val="10"/>
        <color rgb="FF00B050"/>
        <rFont val="Century Gothic"/>
        <family val="2"/>
      </rPr>
      <t xml:space="preserve">Anexo 12: </t>
    </r>
    <r>
      <rPr>
        <b/>
        <sz val="10"/>
        <rFont val="Century Gothic"/>
        <family val="2"/>
      </rPr>
      <t>Certificado Población Vulnerable.</t>
    </r>
    <r>
      <rPr>
        <sz val="10"/>
        <rFont val="Century Gothic"/>
        <family val="2"/>
      </rPr>
      <t xml:space="preserve"> </t>
    </r>
  </si>
  <si>
    <r>
      <rPr>
        <b/>
        <sz val="10"/>
        <color rgb="FF00B050"/>
        <rFont val="Century Gothic"/>
        <family val="2"/>
      </rPr>
      <t>Anexo 13:</t>
    </r>
    <r>
      <rPr>
        <b/>
        <sz val="10"/>
        <rFont val="Century Gothic"/>
        <family val="2"/>
      </rPr>
      <t xml:space="preserve"> Certificado Deudores Alimentarios Morosos REDAM.</t>
    </r>
  </si>
  <si>
    <t xml:space="preserve"> Dando cumplimiento a la Ley 2097de 202. Realizar su registro (emprendedor o grupo asociativo) en Deudores Alimentarios Morosos- REDAM el cual no puede ser mayor a 30 días de la postulación a la convocatoria. Para ello, ingresará a la página www.redam.gov.co, y allí se dirigirá a la creación de la carpeta digital  ciudadana</t>
  </si>
  <si>
    <r>
      <rPr>
        <b/>
        <sz val="10"/>
        <color rgb="FF00B050"/>
        <rFont val="Century Gothic"/>
        <family val="2"/>
      </rPr>
      <t>Anexo 14:</t>
    </r>
    <r>
      <rPr>
        <b/>
        <sz val="10"/>
        <rFont val="Century Gothic"/>
        <family val="2"/>
      </rPr>
      <t xml:space="preserve"> Certificado de inhabilidades por delitos sexuales (Ley 1918 de 2018),</t>
    </r>
  </si>
  <si>
    <r>
      <rPr>
        <b/>
        <sz val="10"/>
        <color rgb="FF00B050"/>
        <rFont val="Century Gothic"/>
        <family val="2"/>
      </rPr>
      <t>Anexo Adicionales:</t>
    </r>
    <r>
      <rPr>
        <b/>
        <sz val="10"/>
        <rFont val="Century Gothic"/>
        <family val="2"/>
      </rPr>
      <t xml:space="preserve"> Certificados adicionales solicitados en los TR</t>
    </r>
  </si>
  <si>
    <t>Dar cumplimiento a requisitos adicionales solicitados en los TR</t>
  </si>
  <si>
    <r>
      <t xml:space="preserve">NOTA: Para el caso de grupos asociativos por formalizarse: </t>
    </r>
    <r>
      <rPr>
        <sz val="10"/>
        <color theme="1"/>
        <rFont val="Century Gothic"/>
        <family val="2"/>
      </rPr>
      <t xml:space="preserve">Cargue de manera individual </t>
    </r>
    <r>
      <rPr>
        <b/>
        <sz val="10"/>
        <color theme="1"/>
        <rFont val="Century Gothic"/>
        <family val="2"/>
      </rPr>
      <t xml:space="preserve">en un solo PDF </t>
    </r>
    <r>
      <rPr>
        <b/>
        <sz val="10"/>
        <color rgb="FFC00000"/>
        <rFont val="Century Gothic"/>
        <family val="2"/>
      </rPr>
      <t>en el anexo 5</t>
    </r>
    <r>
      <rPr>
        <sz val="10"/>
        <color theme="1"/>
        <rFont val="Century Gothic"/>
        <family val="2"/>
      </rPr>
      <t xml:space="preserve">
con los documentos: Autorreconocimiento como campesino y/o campesina o de la economía popular, Declaración juramentada, Anexos 5 a 14</t>
    </r>
  </si>
  <si>
    <t>DOCUMENTOS DE ACREDITACIÓN ORGANIZACIÓN FORMALIZADA</t>
  </si>
  <si>
    <r>
      <rPr>
        <b/>
        <sz val="10"/>
        <color rgb="FF00B050"/>
        <rFont val="Century Gothic"/>
        <family val="2"/>
      </rPr>
      <t>Anexo18:</t>
    </r>
    <r>
      <rPr>
        <b/>
        <sz val="10"/>
        <color theme="1"/>
        <rFont val="Century Gothic"/>
        <family val="2"/>
      </rPr>
      <t xml:space="preserve"> Certificado de Formalidad  </t>
    </r>
  </si>
  <si>
    <r>
      <t>Certificado de existencia y representación legal del grupo formalmente constituido o su equivalente, con fecha de expedición no mayor a</t>
    </r>
    <r>
      <rPr>
        <b/>
        <sz val="10"/>
        <color theme="1"/>
        <rFont val="Century Gothic"/>
        <family val="2"/>
      </rPr>
      <t xml:space="preserve"> 30 días</t>
    </r>
    <r>
      <rPr>
        <sz val="10"/>
        <color theme="1"/>
        <rFont val="Century Gothic"/>
        <family val="2"/>
      </rPr>
      <t xml:space="preserve"> a la fecha de postulación a la convocatoria. 
*  Debe ser un documento  de formalidad sea aceptado por la ley:  Registro mercantil  /   Documento privado  /    Escritura pública  / Otros</t>
    </r>
  </si>
  <si>
    <t xml:space="preserve">Si la iniciativa productiva, unidad productiva, unidad económica, modelo o plan de negocios, está registrada en Cámara de Comercio o su equivalente, esta deberá demostrar que no debe ser inferior a un (1) año al momento de la postulación </t>
  </si>
  <si>
    <t>Que su objeto social esté relacionado con el desarrollo de actividades de los sectores de la convocatoria</t>
  </si>
  <si>
    <r>
      <rPr>
        <b/>
        <sz val="10"/>
        <color rgb="FF00B050"/>
        <rFont val="Century Gothic"/>
        <family val="2"/>
      </rPr>
      <t>Anexo 19:</t>
    </r>
    <r>
      <rPr>
        <b/>
        <sz val="10"/>
        <color theme="1"/>
        <rFont val="Century Gothic"/>
        <family val="2"/>
      </rPr>
      <t xml:space="preserve"> Registro Único Tributario - RUT.  </t>
    </r>
  </si>
  <si>
    <r>
      <t xml:space="preserve">Con fecha de impresión no mayor a </t>
    </r>
    <r>
      <rPr>
        <b/>
        <sz val="10"/>
        <color theme="1"/>
        <rFont val="Century Gothic"/>
        <family val="2"/>
      </rPr>
      <t>30 días</t>
    </r>
    <r>
      <rPr>
        <sz val="10"/>
        <color theme="1"/>
        <rFont val="Century Gothic"/>
        <family val="2"/>
      </rPr>
      <t xml:space="preserve"> a la fecha de postulación a la convocatoria
Debe coincidir con el NIT, el CIIU y el nombre de la empresa que aparecen en el </t>
    </r>
    <r>
      <rPr>
        <b/>
        <sz val="10"/>
        <color rgb="FF00B050"/>
        <rFont val="Century Gothic"/>
        <family val="2"/>
      </rPr>
      <t>Anexo 18:</t>
    </r>
    <r>
      <rPr>
        <sz val="10"/>
        <color theme="1"/>
        <rFont val="Century Gothic"/>
        <family val="2"/>
      </rPr>
      <t xml:space="preserve"> Certificado de Formalidad.  </t>
    </r>
  </si>
  <si>
    <r>
      <rPr>
        <b/>
        <sz val="10"/>
        <color rgb="FF00B050"/>
        <rFont val="Century Gothic"/>
        <family val="2"/>
      </rPr>
      <t>Anexo 20:</t>
    </r>
    <r>
      <rPr>
        <b/>
        <sz val="10"/>
        <color theme="1"/>
        <rFont val="Century Gothic"/>
        <family val="2"/>
      </rPr>
      <t xml:space="preserve"> Certificado de las causales descritas. </t>
    </r>
  </si>
  <si>
    <t>Certificado expedido por contador público y/o representante legal o quien tenga la capacidad para comprometerla, (según aplique), que, la organización no está incursa en ninguna causal de disolución o de iliquidez de acuerdo con la Ley o los estatutos.
Frente al contador que expide el certificado se debe acompañar con: copia de la Tarjeta Profesional y antecedentes disciplinarios expedido por la Junta Central de Contadores del contador público. En el mismo PDF</t>
  </si>
  <si>
    <r>
      <rPr>
        <b/>
        <sz val="10"/>
        <color rgb="FF00B050"/>
        <rFont val="Century Gothic"/>
        <family val="2"/>
      </rPr>
      <t>Anexo 21:</t>
    </r>
    <r>
      <rPr>
        <b/>
        <sz val="10"/>
        <color theme="1"/>
        <rFont val="Century Gothic"/>
        <family val="2"/>
      </rPr>
      <t xml:space="preserve"> Certificaciones de
antecedentes penales del Representante legal</t>
    </r>
  </si>
  <si>
    <r>
      <rPr>
        <b/>
        <sz val="10"/>
        <color rgb="FF00B050"/>
        <rFont val="Century Gothic"/>
        <family val="2"/>
      </rPr>
      <t>Anexo 22:</t>
    </r>
    <r>
      <rPr>
        <b/>
        <sz val="10"/>
        <color theme="1"/>
        <rFont val="Century Gothic"/>
        <family val="2"/>
      </rPr>
      <t xml:space="preserve"> Facultades para actuar en nombre de la organización o empresa o grupo asociativo.</t>
    </r>
  </si>
  <si>
    <t>Tener facultad para obligar en nombre de la organización o empresa o grupo asociativo.
Se revisará el documento de constitución, cámara de comercio o el que haga sus veces o la organización anexará oficio de la Junta directiva o máximo órgano de la organización donde habilite al Representante legal o quien tenga la capacidad para comprometerla para realizar actos jurídicos.</t>
  </si>
  <si>
    <r>
      <rPr>
        <b/>
        <sz val="10"/>
        <color rgb="FF00B050"/>
        <rFont val="Century Gothic"/>
        <family val="2"/>
      </rPr>
      <t>Anexo 23:</t>
    </r>
    <r>
      <rPr>
        <b/>
        <sz val="10"/>
        <color theme="1"/>
        <rFont val="Century Gothic"/>
        <family val="2"/>
      </rPr>
      <t xml:space="preserve"> Resolución de condonación empresas beneficiarias Convocatorias Fondo Emprender Línea Crear</t>
    </r>
  </si>
  <si>
    <t>Si la empresa fue beneficiaria de los recursos de las Convocatorias del Fondo Emprender de la Línea CREAR, deberá adjuntar la resolución de condonación de los recursos.</t>
  </si>
  <si>
    <r>
      <rPr>
        <b/>
        <sz val="10"/>
        <color rgb="FF00B050"/>
        <rFont val="Century Gothic"/>
        <family val="2"/>
      </rPr>
      <t>Anexo 24.</t>
    </r>
    <r>
      <rPr>
        <b/>
        <sz val="10"/>
        <color theme="1"/>
        <rFont val="Century Gothic"/>
        <family val="2"/>
      </rPr>
      <t xml:space="preserve"> Estatutos de
la organización</t>
    </r>
  </si>
  <si>
    <r>
      <t>Se deberá cargar los estatutos</t>
    </r>
    <r>
      <rPr>
        <sz val="10"/>
        <rFont val="Century Gothic"/>
        <family val="2"/>
      </rPr>
      <t xml:space="preserve"> y, estos deben indicar las facultades para obligar por parte del socio.</t>
    </r>
  </si>
  <si>
    <r>
      <rPr>
        <b/>
        <sz val="10"/>
        <color rgb="FF00B050"/>
        <rFont val="Century Gothic"/>
        <family val="2"/>
      </rPr>
      <t xml:space="preserve">Anexo 25. </t>
    </r>
    <r>
      <rPr>
        <b/>
        <sz val="10"/>
        <color theme="1"/>
        <rFont val="Century Gothic"/>
        <family val="2"/>
      </rPr>
      <t>Certificado de antecedentes de contraloría y certificado de antecedentes de procuraduría de la organización</t>
    </r>
  </si>
  <si>
    <t>Certificados fiscales y disciplinarios de la organización: Anexar el certificado de antecedentes de procuraduría y de antecedentes de Contraloría.</t>
  </si>
  <si>
    <r>
      <rPr>
        <b/>
        <sz val="10"/>
        <color rgb="FF00B050"/>
        <rFont val="Century Gothic"/>
        <family val="2"/>
      </rPr>
      <t>Anexo 26.</t>
    </r>
    <r>
      <rPr>
        <b/>
        <sz val="10"/>
        <color theme="1"/>
        <rFont val="Century Gothic"/>
        <family val="2"/>
      </rPr>
      <t xml:space="preserve"> Declaración juramentada de inhabilidades y compatibilidades y conflicto de intereses</t>
    </r>
  </si>
  <si>
    <t xml:space="preserve">Declaración juramentada de inhabilidades y compatibilidades y conflicto de intereses:
En el caso de postulación para la forma de financiación “FORTALECIMIENTO” de asociaciones, cooperativas o cualquier forma asociativa, el representante legal o quien haga sus veces o quien tenga la capacidad para comprometerla, deberá allegar y suscribir el anexo 26. Declaración juramentada, la cual será bajo la gravedad de juramento en la que todos los socios o asociados no cuentan con inhabilidad, incompatibilidad, conflicto de interés, la cual deberá mantenerse durante todo el plazo de ejecución del contrato de cooperación y hasta la ejecutoria del acto de administrativo de condonación o no condonación o acta de liquidación. 
El documento del representante debe indicar que: La sociedad y/o grupo asociativo debe. Incluir el listado socios / asociados con nombres y numero de documento identidad. Estos deberán coincidir con en el espacio del proyecto donde se relaciona el grupo asociativo </t>
  </si>
  <si>
    <t>VALIDACIÓN DEL CARGUE, EL FUNCIONAMIENTO Y APERTURA DE LOS DOCUMETOS EN PLATAFORMA</t>
  </si>
  <si>
    <t>DIGITE CONCLUSIONES ENCONTRADAS EN LA ACREDITACION</t>
  </si>
  <si>
    <t>REQUERIMIENTO VERIFICADO</t>
  </si>
  <si>
    <t>CUMPLE EL REQUISITO
SI, NO o N/A</t>
  </si>
  <si>
    <t>OBSERVACIONES (Si aplica)</t>
  </si>
  <si>
    <t>Participación en ruta</t>
  </si>
  <si>
    <t>Presentación de Documento de identidad</t>
  </si>
  <si>
    <t>Plan de Negocios  o  Plan de Inversión</t>
  </si>
  <si>
    <t>Plan de Negocios o Plan de Inversión Diligenciado satisfactoriamente</t>
  </si>
  <si>
    <t>Generación de Términos y Condiciones Fondo Emprender</t>
  </si>
  <si>
    <r>
      <rPr>
        <b/>
        <sz val="10"/>
        <color rgb="FF00B050"/>
        <rFont val="Century Gothic"/>
        <family val="2"/>
      </rPr>
      <t xml:space="preserve">Anexo 4: </t>
    </r>
    <r>
      <rPr>
        <b/>
        <sz val="10"/>
        <rFont val="Century Gothic"/>
        <family val="2"/>
      </rPr>
      <t>Certificado de estudios</t>
    </r>
    <r>
      <rPr>
        <sz val="10"/>
        <rFont val="Century Gothic"/>
        <family val="2"/>
      </rPr>
      <t xml:space="preserve"> o</t>
    </r>
    <r>
      <rPr>
        <b/>
        <sz val="10"/>
        <rFont val="Century Gothic"/>
        <family val="2"/>
      </rPr>
      <t xml:space="preserve">
Certificado de competencia laboral </t>
    </r>
  </si>
  <si>
    <t xml:space="preserve">Presentación de Certificado de estudios o Certificado de competencia laboral </t>
  </si>
  <si>
    <t>Certificado de Formación  Cargado</t>
  </si>
  <si>
    <t>Declaración juramentada.    Cargado</t>
  </si>
  <si>
    <t>Autorización consulta centrales de información.    Cargado</t>
  </si>
  <si>
    <t>Certificado Antecedentes Disciplinarios.    Cargado</t>
  </si>
  <si>
    <t>Certificado de Antecedentes Fiscales.     Cargado</t>
  </si>
  <si>
    <t>Certificado Antecedentes judiciales.     Cargado</t>
  </si>
  <si>
    <t>Certificado Medidas Correctivas.    Cargado</t>
  </si>
  <si>
    <t>Certificado de Discapacidad.     Cargado</t>
  </si>
  <si>
    <t>Certificado de Residencia     
Cargado</t>
  </si>
  <si>
    <t>Certificado Población Vulnerable.     Cargado</t>
  </si>
  <si>
    <t>Certificado Deudores Alimentarios Morosos REDAM.     Cargado</t>
  </si>
  <si>
    <t xml:space="preserve">Certificado de inhabilidades por delitos sexuales (Ley 1918 de 2018)    Cargado </t>
  </si>
  <si>
    <t xml:space="preserve">Anexo Adicionales: Certificados adicionales solicitados en los TR. Cargado </t>
  </si>
  <si>
    <t xml:space="preserve">Certificado de Formalidad. Cargado </t>
  </si>
  <si>
    <t xml:space="preserve">Registro Único Tributario - RUT.  Cargado </t>
  </si>
  <si>
    <t xml:space="preserve">Certificado de las causales descritas.  Cargado </t>
  </si>
  <si>
    <r>
      <rPr>
        <b/>
        <sz val="10"/>
        <color rgb="FF00B050"/>
        <rFont val="Century Gothic"/>
        <family val="2"/>
      </rPr>
      <t>Anexo 21:</t>
    </r>
    <r>
      <rPr>
        <b/>
        <sz val="10"/>
        <color theme="1"/>
        <rFont val="Century Gothic"/>
        <family val="2"/>
      </rPr>
      <t xml:space="preserve"> Certificaciones de antecedentes penales del Representante legal</t>
    </r>
  </si>
  <si>
    <t xml:space="preserve">Certificaciones de antecedentes penales del Representante legal.   Cargado </t>
  </si>
  <si>
    <t xml:space="preserve">Facultades para actuar en nombre de la organización o empresa o grupo asociativo.
Cargado </t>
  </si>
  <si>
    <t xml:space="preserve">Resolución de condonación empresas beneficiarias Convocatorias Fondo Emprender Línea Crear.     Cargado </t>
  </si>
  <si>
    <r>
      <rPr>
        <b/>
        <sz val="10"/>
        <color rgb="FF00B050"/>
        <rFont val="Century Gothic"/>
        <family val="2"/>
      </rPr>
      <t>Anexo 24.</t>
    </r>
    <r>
      <rPr>
        <b/>
        <sz val="10"/>
        <color theme="1"/>
        <rFont val="Century Gothic"/>
        <family val="2"/>
      </rPr>
      <t xml:space="preserve"> Estatutos de la organización</t>
    </r>
  </si>
  <si>
    <t xml:space="preserve">Estatutos de la organización.      Cargado </t>
  </si>
  <si>
    <t xml:space="preserve">Certificado de antecedentes de contraloría y certificado de antecedentes de procuraduría de la organización.      Cargado </t>
  </si>
  <si>
    <t xml:space="preserve">Declaración juramentada de inhabilidades y compatibilidades y conflicto de intereses.      Cargado </t>
  </si>
  <si>
    <t>CAMPESINO INDIVIDUAL CREACIÓN</t>
  </si>
  <si>
    <t>CAMPESINO ASOCIATIVO CREACIÓN</t>
  </si>
  <si>
    <t>CAMPESINO ASOCIATIVO FORTALECIMIENTO</t>
  </si>
  <si>
    <t>POPULAR INDIVIDUAL CREACIÓN</t>
  </si>
  <si>
    <t>POPULAR INDIVIDUAL  FORTALECIMIENTO</t>
  </si>
  <si>
    <t>POPULAR ASOCIATIVO CREACIÓN</t>
  </si>
  <si>
    <t>POPULAR ASOCIATIVO FORTALECIMIENTO</t>
  </si>
  <si>
    <t>OTRA POBLACIÓN INDIVIDUAL CREACIÓN</t>
  </si>
  <si>
    <t>OTRA POBLACIÓN INDIVIDUAL FORTALECIMIENTO</t>
  </si>
  <si>
    <t>OTRA POBLACIÓN ASOCIATIVO CREACIÓN</t>
  </si>
  <si>
    <t>OTRA POBLACIÓN ASOCIATIVO FORTALECIMIENTO</t>
  </si>
  <si>
    <t>Requisitos que aplica</t>
  </si>
  <si>
    <t>Si</t>
  </si>
  <si>
    <t>Si (Según tipo de postulación)</t>
  </si>
  <si>
    <t>No</t>
  </si>
  <si>
    <r>
      <t>Para las asociaciones de los campesinos, las campesinas y las iniciativas asociativas y cooperativas de las personas que integran la economíacampesina o popular en la presente convocatoria,</t>
    </r>
    <r>
      <rPr>
        <b/>
        <sz val="10"/>
        <color rgb="FF00B050"/>
        <rFont val="Century Gothic"/>
        <family val="2"/>
      </rPr>
      <t xml:space="preserve"> no se hace necesario presentar este requisito de acreditación</t>
    </r>
    <r>
      <rPr>
        <sz val="10"/>
        <rFont val="Century Gothic"/>
        <family val="2"/>
      </rPr>
      <t>; por lo tanto, no se carga el certificado de formación.</t>
    </r>
  </si>
  <si>
    <t>Si (Según tipo de convocatoria)</t>
  </si>
  <si>
    <t>No aplica</t>
  </si>
  <si>
    <t>ID 7</t>
  </si>
  <si>
    <t>ID 9</t>
  </si>
  <si>
    <t>ID 11</t>
  </si>
  <si>
    <t>ID 12</t>
  </si>
  <si>
    <t>ID 13</t>
  </si>
  <si>
    <t>ID 14</t>
  </si>
  <si>
    <t>ID 15</t>
  </si>
  <si>
    <t>INSTRUCCIONES</t>
  </si>
  <si>
    <t>Si  (Según tipo de postulación)</t>
  </si>
  <si>
    <t>Si (Automatico para el usuario que formalice)</t>
  </si>
  <si>
    <t>Si (solo el representante)</t>
  </si>
  <si>
    <t>En caso que aplique</t>
  </si>
  <si>
    <t>Participación en la ruta emprendedora y tener la herramienta de valoración</t>
  </si>
  <si>
    <t>Validar que es  ciudadano Colombiano, Mayor de edad, soportar con el documento de identidad: Debe escanearse por ambas caras, ser legible, claro, en especial el código de barras. (puede incluir cara y contra cara en una misma hoja).Sera valido cédula digital. *Será válido contraseñas únicamente para aquel que realizo la solicitud de expedición por primera vez*</t>
  </si>
  <si>
    <t>Validar que es  ciudadano Colombiano, Mayor de edad, soportar con el documento de identidad: Debe escanearse por ambas caras, ser legible, claro, en especial el código de barras. (puede incluir cara y contra cara en una misma hoja).Sera valido cédula digital. *Será válida la contraseña únicamente para aquel que realizó la solicitud de expedición por primera vez*</t>
  </si>
  <si>
    <t>Se debe validar que el plan de negocio esté completamente diligenciado y su cargue se realice en la sección correspondiente. Pestaña Anexos</t>
  </si>
  <si>
    <t>Validar en el plan de negocio que los topes y montos correspondan a los Términos de Referencia, el Valor total del plan de negocios y que se tenga una TIR positiva</t>
  </si>
  <si>
    <t>Validación de datos con los que se creo el emprendedor en la plataforma en cédula, formación y caracterización de la población</t>
  </si>
  <si>
    <r>
      <rPr>
        <b/>
        <sz val="10"/>
        <rFont val="Century Gothic"/>
        <family val="2"/>
      </rPr>
      <t xml:space="preserve">Autorreconocimiento como campesino o campesina, o de la economía popular o según corresponda: </t>
    </r>
    <r>
      <rPr>
        <sz val="10"/>
        <rFont val="Century Gothic"/>
        <family val="2"/>
      </rPr>
      <t>Asegurar el tipo de autorreconocimiento en la plataforma Fondo Emprender en el registro único, o en la creación del plan de negocios por el orientador o profesional de Emprendimiento</t>
    </r>
  </si>
  <si>
    <t>Autorreconocimiento como campesino o campesina, o de la economía popular o según corresponda: Asegurar el tipo de autorreconocimiento en la plataforma Fondo Emprender en el registro único, o en la creación del plan de negocios por el orientador o profesional de Emprendimiento</t>
  </si>
  <si>
    <r>
      <t xml:space="preserve">Sí el certificado de estudio fue expedido antes de que el (la) postulante tuviese la mayoría de edad y, por lo tanto, fue expedido con número de tarjeta de identidad, </t>
    </r>
    <r>
      <rPr>
        <b/>
        <sz val="10"/>
        <rFont val="Century Gothic"/>
        <family val="2"/>
      </rPr>
      <t>debe incluirse dentro de los documentos de acreditación en el mismo anexo la cédula y la tarjeta  de identidad</t>
    </r>
    <r>
      <rPr>
        <sz val="10"/>
        <rFont val="Century Gothic"/>
        <family val="2"/>
      </rPr>
      <t>, y los documentos que apliquen para demostrar la  identidad del (la) postulante y que el mismo cumple con los criterios  establecidos por el Fondo Emprender</t>
    </r>
  </si>
  <si>
    <r>
      <t>Sí el certificado de estudio fue expedido antes de que el (la) postulante tuviese la mayoría de edad y, por lo tanto, fue expedido con número de tarjeta de identidad, d</t>
    </r>
    <r>
      <rPr>
        <b/>
        <sz val="10"/>
        <rFont val="Century Gothic"/>
        <family val="2"/>
      </rPr>
      <t>ebe incluirse dentro de los documentos de acreditación en el mismo anexo la cédula y la tarjeta  de identidad</t>
    </r>
    <r>
      <rPr>
        <sz val="10"/>
        <rFont val="Century Gothic"/>
        <family val="2"/>
      </rPr>
      <t>, y los documentos que apliquen para demostrar la  identidad del (la) postulante y que el mismo cumple con los criterios  establecidos por el Fondo Emprender</t>
    </r>
  </si>
  <si>
    <t xml:space="preserve">En caso que aplique, conforme lo indicado en los términos de referencia. Se debe cargar en la sección: Anexos – Adicionar documentos de acreditación.  </t>
  </si>
  <si>
    <t>En caso que aplique, para las convocatorias cerradas o focalizadas, conforme lo indicado en los términos de referencia. Se debe cargar en la sección: Anexos– Adicionar documentos de acreditación.   Tiempo de expedición VER Términos de referencia de la convocatoria.</t>
  </si>
  <si>
    <t>En caso que aplique, para las convocatorias cerradas o focalizadas, conforme lo indicado en los términos de referencia. Se debe cargar en la sección: Anexos– Adicionar documentos de acreditación.   Tiempo de expedición: Ver Términos de referencia de la convocatoria.</t>
  </si>
  <si>
    <t xml:space="preserve">En caso que aplique, conforme lo indicado en los términos de referencia. Se debe cargar en la sección: Anexos – Adicionar documentos de acreditación.  .  </t>
  </si>
  <si>
    <t>Dando cumplimiento a la Ley 2097de 202. Debe realizarse el registro (emprendedor o grupo asociativo para CREAR) en Deudores Alimentarios Morosos- REDAM el cual no puede ser mayor a 30 días de la postulación a la convocatoria. Para ello, ingresará a la página www.redam.gov.co, y allí se dirigirá a la creación de la carpeta digital  ciudadana</t>
  </si>
  <si>
    <t xml:space="preserve">Autorización para certificado de inhabilidades por delitos sexuales (Ley 1918 de 2018), con fecha de expedición no mayor de 30 días a la postulación a la convocatoria. </t>
  </si>
  <si>
    <t>Autorización para certificado de inhabilidades por delitos sexuales (Ley 1918 de 2018), con fecha de expedición no mayor de 30 días a la postulación a la convocatoria.</t>
  </si>
  <si>
    <t>Certificaciones de antecedentes del Representante legal o quien tenga la capacidad para comprometerla y certificaciones de antecedentes que le aplique. Debe estar libre de antecedentes de tipo penal y disciplinario, Contralotíra y Procuraduría (para estos casos se debe solicitar documento y validarlo en las páginas correspondientes por parte del Orientador o Profesional), REDAM, violencia sexual, vigentes al momento de postular en la convocatoria. Se debe hacer la consulta en línea de medidas correctivas por parte del Orientador o Profesional.</t>
  </si>
  <si>
    <t>RECOMENDACIONES FRENTE AL PLAN DE NEGOCIOS</t>
  </si>
  <si>
    <t>Informar al emprendedor sobre los riesgos de desconocer la normatividad asociada con la actividad económica propuesta para el momento de la puesta en marcha de su proyecto y se dejó evidencia en el acompañamiento en el proceso de formulación</t>
  </si>
  <si>
    <r>
      <rPr>
        <i/>
        <sz val="11"/>
        <color theme="1"/>
        <rFont val="Calibri"/>
        <family val="2"/>
        <scheme val="minor"/>
      </rPr>
      <t>Diligencie únicamente las celdas con color</t>
    </r>
    <r>
      <rPr>
        <b/>
        <i/>
        <sz val="11"/>
        <color theme="1"/>
        <rFont val="Calibri"/>
        <family val="2"/>
        <scheme val="minor"/>
      </rPr>
      <t>:</t>
    </r>
  </si>
  <si>
    <t>De acuerdo con los criterios establecidos en la normatividad del Fondo Emprender y los términos de referencia de la convocatoria a la cual aplicó el interesado, se informa que, la postulación presentada CUMPLE, con los requisitos para ser beneficiarios del Fondo Emprender.</t>
  </si>
  <si>
    <r>
      <rPr>
        <sz val="10"/>
        <rFont val="Century Gothic"/>
        <family val="2"/>
      </rPr>
      <t>Validación de</t>
    </r>
    <r>
      <rPr>
        <b/>
        <sz val="10"/>
        <rFont val="Century Gothic"/>
        <family val="2"/>
      </rPr>
      <t xml:space="preserve"> </t>
    </r>
    <r>
      <rPr>
        <b/>
        <sz val="10"/>
        <color theme="1"/>
        <rFont val="Century Gothic"/>
        <family val="2"/>
      </rPr>
      <t>Rubros No Financiables</t>
    </r>
    <r>
      <rPr>
        <sz val="10"/>
        <color theme="1"/>
        <rFont val="Century Gothic"/>
        <family val="2"/>
      </rPr>
      <t xml:space="preserve"> según corresponda en los Términos de referencia (Cumple si no está solicitando este tipo de rubro)</t>
    </r>
  </si>
  <si>
    <t>125 - 1C / Cauca - Argelia (SENA Focalizado)</t>
  </si>
  <si>
    <t>127 - 1C / Chocó - Nuqui (SENA Focalizado)</t>
  </si>
  <si>
    <t>128 - 1C / Nariño - Samaniego (SENA Focalizado)</t>
  </si>
  <si>
    <t>131 - 1C / Conv Nac. SENA - Economía Campesina</t>
  </si>
  <si>
    <t>132 - 1C / Conv Nac. SENA - Multisectorial</t>
  </si>
  <si>
    <t>133 - 1C / Conv Nac. SENA - Economía Emprendimiento Femenino</t>
  </si>
  <si>
    <t>135 - 1C / Conv Nac. SENA - Víctimas y Vulnerables</t>
  </si>
  <si>
    <t>136 - 1C / Conv Nac. SENA - Municipios PDET y PNIS</t>
  </si>
  <si>
    <t>137 - 1C / Conv Nac. SENA - Emprendimiento Verde</t>
  </si>
  <si>
    <t>138 - 1C / Conv Nac. SENA - Personas con discapacidad</t>
  </si>
  <si>
    <t>139 - 1C / Conv Nac. SENA - Indígenas</t>
  </si>
  <si>
    <t>140 - 1C / Conv Nac. SENA - NARP</t>
  </si>
  <si>
    <t>142 - 1C / Conv Nac. SENA - Base tecnológica e industria digital</t>
  </si>
  <si>
    <t>143 - 1C / Conv Nac. SENA - Industrias culturales, creativas y ancestrales</t>
  </si>
  <si>
    <t>144 - 1C / Conv Nac. SENA - Pesca artesanal</t>
  </si>
  <si>
    <t>145 - 1C / Conv Nac. SENA - Economía Popular</t>
  </si>
  <si>
    <t>146 - 1C / Conv Nac. SENA - Economía Cuidadores</t>
  </si>
  <si>
    <t>147 - 1C / Conv Nac. SENA - Pacífico</t>
  </si>
  <si>
    <t>148 - 1C / Conv Nac. SENA - Fortalecimiento</t>
  </si>
  <si>
    <t>149 - 1C / Conv Nac. SENA - Retornado</t>
  </si>
  <si>
    <t>271 - 2C / Boyacá - Tibasosa</t>
  </si>
  <si>
    <t>276 - 2C / Chocó - Condoto</t>
  </si>
  <si>
    <t>278 - 2C / Chocó - Unión Panamericana</t>
  </si>
  <si>
    <t>285 - 1C / Nariño - Ospina</t>
  </si>
  <si>
    <t>289 - 2C / Santander - Puente Nacional</t>
  </si>
  <si>
    <t>290 - 2C / Santander - Vélez</t>
  </si>
  <si>
    <t>292 - 2C / Antioquia - Nariño</t>
  </si>
  <si>
    <t>296 - 1C / Nariño - San Pablo</t>
  </si>
  <si>
    <t>300 - 1C / Arauca - Arauquita</t>
  </si>
  <si>
    <t>301 - 1C / Caldas - Pensilvania</t>
  </si>
  <si>
    <t>304 - 1C / Santander - El Playón</t>
  </si>
  <si>
    <t>305 - 1C / Conv Nac. Adherente - ARN</t>
  </si>
  <si>
    <t>LISTAS</t>
  </si>
  <si>
    <t xml:space="preserve">Documento de identidad. </t>
  </si>
  <si>
    <t>Anexo 1: Certificado de Formación  (automático)</t>
  </si>
  <si>
    <t>Anexo 2: Declaración juramentada.    (automático)</t>
  </si>
  <si>
    <t>Anexo 3: Autorización consulta centrales de información.    (automático)</t>
  </si>
  <si>
    <t xml:space="preserve">Anexo 5: Certificado Antecedentes Disciplinarios.  </t>
  </si>
  <si>
    <t>Anexo 6: Certificado de Antecedentes Fiscales.</t>
  </si>
  <si>
    <t xml:space="preserve">Anexo 7: Certificado Antecedentes judiciales. </t>
  </si>
  <si>
    <t>Anexo 8: Certificado Medidas Correctivas</t>
  </si>
  <si>
    <t xml:space="preserve">Anexo 10: Certificado de Discapacidad. </t>
  </si>
  <si>
    <t xml:space="preserve">Anexo 11: Certificado de Residencia </t>
  </si>
  <si>
    <t xml:space="preserve">Anexo 12: Certificado Población Vulnerable. </t>
  </si>
  <si>
    <t>Anexo 13: Certificado Deudores Alimentarios Morosos REDAM.</t>
  </si>
  <si>
    <t>Anexo 14: Certificado de inhabilidades por delitos sexuales (Ley 1918 de 2018),</t>
  </si>
  <si>
    <t>Anexo Adicionales: Certificados adicionales solicitados en los TR</t>
  </si>
  <si>
    <t xml:space="preserve">Anexo18: Certificado de Formalidad  </t>
  </si>
  <si>
    <t xml:space="preserve">Anexo 19: Registro Único Tributario - RUT.  </t>
  </si>
  <si>
    <t xml:space="preserve">Anexo 20: Certificado de las causales descritas. </t>
  </si>
  <si>
    <t>Anexo 21: Certificaciones de
antecedentes penales del Representante legal</t>
  </si>
  <si>
    <t>Anexo 22: Facultades para actuar en nombre de la organización o empresa o grupo asociativo.</t>
  </si>
  <si>
    <t>Anexo 23: Resolución de condonación empresas beneficiarias Convocatorias Fondo Emprender Línea Crear</t>
  </si>
  <si>
    <t>Anexo 24. Estatutos de
la organización</t>
  </si>
  <si>
    <t>Anexo 25. Certificado de antecedentes de contraloría y certificado de antecedentes de procuraduría de la organización</t>
  </si>
  <si>
    <t>Anexo 26. Declaración juramentada de inhabilidades y compatibilidades y conflicto de intereses</t>
  </si>
  <si>
    <t>Plan de Negocios o Plan de Inversión</t>
  </si>
  <si>
    <t xml:space="preserve">Anexo 4: 
Certificado de estudios  o  Certificado de competencia laboral </t>
  </si>
  <si>
    <t>ID 1'!</t>
  </si>
  <si>
    <t>ID 2'!</t>
  </si>
  <si>
    <t>ID 3'!</t>
  </si>
  <si>
    <t>ID 4'!</t>
  </si>
  <si>
    <t>ID 5'!</t>
  </si>
  <si>
    <t>ID 6'!</t>
  </si>
  <si>
    <t>ID 7'!</t>
  </si>
  <si>
    <t>ID 8'!</t>
  </si>
  <si>
    <t>ID 9'!</t>
  </si>
  <si>
    <t>ID 10'!</t>
  </si>
  <si>
    <t>VALIDACIÓN DEL CARGUE, EL FUNCIONAMIENTO Y APERTURA DE LOS DOCUMENTOS EN PLATAFORMA</t>
  </si>
  <si>
    <t>SE VALIDÓ EL CARGUE, EL FUNCIONAMIENTO Y APERTURA DE LOS DOCUMENTOS EN PLATAFORMA</t>
  </si>
  <si>
    <t>D</t>
  </si>
  <si>
    <t>H</t>
  </si>
  <si>
    <t>E</t>
  </si>
  <si>
    <t>ID 11'!</t>
  </si>
  <si>
    <t>ID 12'!</t>
  </si>
  <si>
    <t>ID 13'!</t>
  </si>
  <si>
    <t>ID 14'!</t>
  </si>
  <si>
    <t>ID 15'!</t>
  </si>
  <si>
    <t>APLICA EL DOCUMENTO
 SI / NO</t>
  </si>
  <si>
    <t>APLICA EL REQUISITO
 SI / NO</t>
  </si>
  <si>
    <t>RUBROS FINANCIABLES CREACIÓN</t>
  </si>
  <si>
    <r>
      <t xml:space="preserve">Verificar si la actividad económica propuesta requiere permisos, licencias, registros sanitarios, ambientales o de funcionamiento específicos y </t>
    </r>
    <r>
      <rPr>
        <b/>
        <sz val="11"/>
        <color theme="1"/>
        <rFont val="Century Gothic"/>
        <family val="2"/>
      </rPr>
      <t xml:space="preserve">están incorporados </t>
    </r>
    <r>
      <rPr>
        <sz val="11"/>
        <color theme="1"/>
        <rFont val="Century Gothic"/>
        <family val="2"/>
      </rPr>
      <t>en el plan de negocio, de acuerdo con el acompañamiento realizado en el proceso de formulación.</t>
    </r>
  </si>
  <si>
    <r>
      <t xml:space="preserve">Verificar si se identificaron los tiempos, entidades responsables y costos aproximados para la obtención de dichos permisos, </t>
    </r>
    <r>
      <rPr>
        <b/>
        <sz val="11"/>
        <color theme="1"/>
        <rFont val="Century Gothic"/>
        <family val="2"/>
      </rPr>
      <t>y están reflejados e incorporados</t>
    </r>
    <r>
      <rPr>
        <sz val="11"/>
        <color theme="1"/>
        <rFont val="Century Gothic"/>
        <family val="2"/>
      </rPr>
      <t xml:space="preserve"> en el plan de negocio en el cronograma y presupuesto del modelo de negocio, de acuerdo con el acompañamiento realizado en el proceso de formulación</t>
    </r>
  </si>
  <si>
    <t>Se debe validar que el plan de negocio esté completamente diligenciado en todos sus elementos, incluyendo todas las necesidades y requerimientos a solicitar al Fondo Emprender de manera detallada y su cargue se realice en la sección correspondiente. Pestaña Anexos</t>
  </si>
  <si>
    <t>Validar los topes y montos según corresponda a los Términos de Referencia, el Valor total del plan de negocios y la TIR positiva. Validar  Empleos según corresponda al monto y que estén contemplados en la solicitud en Necesidades y Requerimientos al Fondo Emprender</t>
  </si>
  <si>
    <r>
      <t xml:space="preserve">Validación de </t>
    </r>
    <r>
      <rPr>
        <b/>
        <sz val="10"/>
        <color theme="1"/>
        <rFont val="Century Gothic"/>
        <family val="2"/>
      </rPr>
      <t>Rubros Financiables</t>
    </r>
    <r>
      <rPr>
        <sz val="10"/>
        <color theme="1"/>
        <rFont val="Century Gothic"/>
        <family val="2"/>
      </rPr>
      <t xml:space="preserve"> según corresponda en los Términos de referencia
(Cumple si está solicitando alguno de estos tipos de rubros) y debidamente justificados en el plan de negocio en la descripción de Necesidades y Requerimientos.</t>
    </r>
  </si>
  <si>
    <r>
      <t xml:space="preserve">Certificación de estudios que señale requisitos mínimos establecidos en los Términos de referencia:
• La fecha de expedición del certificado. • El nombre de la institución educativa. • El nombre del programa académico cursado. • El número del registro calificado del programa cursado. • El código SNIES del programa académico certificado. • El nombre del postulante. • El número de documento de identificación del postulante. • El estado de avance del postulante dentro de dicho programa académico, aclarando el porcentaje de dicho programa que el postulante ha aprobado a la fecha. 
Sin embargo, esto depende del certificado de estudio que utilice para verificar su condición como beneficiario. </t>
    </r>
    <r>
      <rPr>
        <b/>
        <sz val="10"/>
        <color rgb="FF00B050"/>
        <rFont val="Century Gothic"/>
        <family val="2"/>
      </rPr>
      <t>No aplican: Normalistas</t>
    </r>
  </si>
  <si>
    <t>Certificaciones de antecedentes del Representante legal o quien tenga la capacidad para comprometerla y certificaciones de antecedentes que le aplique. Debe estar libre de antecedentes de tipo penal y disciplinario, Contraloría y Procuraduría (para estos casos se debe solicitar documento y validarlo en las páginas correspondientes por parte del Orientador o Profesional), REDAM, violencia sexual, vigentes al momento de postular en la convocatoria. Se debe hacer la consulta en línea de medidas correctivas por parte del Orientador o Profesional.</t>
  </si>
  <si>
    <t>126 - 1C / Vaupés (SENA Focalizado)</t>
  </si>
  <si>
    <t>129 - 1C / Conv Nac. SENA - Indígenas ZENU (SENA Focalizado)</t>
  </si>
  <si>
    <t>130 - 1C / Conv Nac. SENA - Indígenas (SENA Focalizado)</t>
  </si>
  <si>
    <t>134 - 1C / Conv Nac. SENA - Jóvenes Emprendedores</t>
  </si>
  <si>
    <t>141 - 1C / Conv Nac. SENA - Ecoturismo</t>
  </si>
  <si>
    <t>150 - 1C / Córdoba - Ciénaga de oro (SENA Focalizado)</t>
  </si>
  <si>
    <t>279 - 1C / Córdoba - Los Córdobas</t>
  </si>
  <si>
    <r>
      <t xml:space="preserve">INFORME PARA IMPRIMIR (CTRL + P)
</t>
    </r>
    <r>
      <rPr>
        <sz val="14"/>
        <rFont val="Century Gothic"/>
        <family val="2"/>
      </rPr>
      <t>A continuación se presenta el informe que se genera automáticamente según el proceso realizado. Este se imprimirá con el concepto correspondiente y NO debe ser modificado.</t>
    </r>
  </si>
  <si>
    <t>INFORME GENERADO POR:</t>
  </si>
  <si>
    <t>fin</t>
  </si>
  <si>
    <t>INSTRUCCIONES Y RECOMENDACIONES PARA DILIGENCIAR EL FORMATO DE ACREDITACIÓN</t>
  </si>
  <si>
    <t>Nombre orientador o profesional que apoyó el proceso:</t>
  </si>
  <si>
    <t>Fecha Informe de acreditación:</t>
  </si>
  <si>
    <t>1. La primera hoja "Seguimientos ID"  es de control, no de diligenciamiento y allí se puede ver el avance en horizontal de todas las iniciativas "ID 1", que viene gestionando cada orientador o profesional, por lo cual se sugiere que se maneje un archivo Excel por cada Orientador.</t>
  </si>
  <si>
    <t>2. Seguido, se disponen varias hojas de cálculo para validar varios ID considerando los planes de negocio acompañados por cada orientador o profesional. Seleccionar una hoja de ID para iniciar la acreditación de cada plan de negocio, se debe nombrar según corresponda con el ID del plan de negocio a validar.</t>
  </si>
  <si>
    <t>3. Lo primero que debe haer en cada hoja es seleccionar la "CLASIFICACIÓN DEL POSTULANTE", para que se indiquen automáticamente la condiciones que aplican o no, de acuerdo al tipo de postulante</t>
  </si>
  <si>
    <t>6. Una vez diligenciada la lista de chequeo se debe generar el informe de acreditación, únicamente para los planes de negocio acreditados y que continúan a la formalización de documentos en plataforma.</t>
  </si>
  <si>
    <t>7. El informe de Acreditación se genera Imprimiendo en PDF el cada una de las hojas "ID" según corresponda, en el computador poder hacerlo en el teclado con la función CTRL + P, lo que mostrará la sección de Imprimir, allí debe seleccionar como Impresora "Adobe PDF" o "Microsoft Print to PDF", como se muestra en la imagen.</t>
  </si>
  <si>
    <r>
      <t xml:space="preserve">8. El archivo se debe nombrar XXXX(Número ID)_INFORME-ACREDITACIÓN_CONV XXXX(Número y Corte)
Ejemplo: </t>
    </r>
    <r>
      <rPr>
        <b/>
        <sz val="11"/>
        <color theme="1"/>
        <rFont val="Century Gothic"/>
        <family val="2"/>
      </rPr>
      <t>4599_INFORME-ACREDITACION_CONV 140-1C</t>
    </r>
    <r>
      <rPr>
        <sz val="11"/>
        <color theme="1"/>
        <rFont val="Century Gothic"/>
        <family val="2"/>
      </rPr>
      <t xml:space="preserve">
</t>
    </r>
    <r>
      <rPr>
        <b/>
        <sz val="11"/>
        <color theme="1"/>
        <rFont val="Century Gothic"/>
        <family val="2"/>
      </rPr>
      <t xml:space="preserve">
*Se debe cargar en la sección anexos de la plataforma (NO EN DOCUMENTOS DE ACREDITACIÓN)</t>
    </r>
    <r>
      <rPr>
        <sz val="11"/>
        <color theme="1"/>
        <rFont val="Century Gothic"/>
        <family val="2"/>
      </rPr>
      <t xml:space="preserve"> </t>
    </r>
    <r>
      <rPr>
        <b/>
        <sz val="11"/>
        <color theme="1"/>
        <rFont val="Century Gothic"/>
        <family val="2"/>
      </rPr>
      <t>antes de formalizar el plan.</t>
    </r>
  </si>
  <si>
    <r>
      <t>Verificar que</t>
    </r>
    <r>
      <rPr>
        <b/>
        <sz val="11"/>
        <color theme="1"/>
        <rFont val="Century Gothic"/>
        <family val="2"/>
      </rPr>
      <t xml:space="preserve"> la mano de obra o equipo de trabajo esté incluida en la solicitud de Necesidades y Requerimientos como solicitud al Fondo Emprender</t>
    </r>
    <r>
      <rPr>
        <sz val="11"/>
        <color theme="1"/>
        <rFont val="Century Gothic"/>
        <family val="2"/>
      </rPr>
      <t>, considerando los montos solicitados de acuerdo con la normatividad vigente.</t>
    </r>
  </si>
  <si>
    <r>
      <t xml:space="preserve">Validar los </t>
    </r>
    <r>
      <rPr>
        <b/>
        <sz val="11"/>
        <color theme="1"/>
        <rFont val="Century Gothic"/>
        <family val="2"/>
      </rPr>
      <t>rubros financiables y no rubros no financlables</t>
    </r>
    <r>
      <rPr>
        <sz val="11"/>
        <color theme="1"/>
        <rFont val="Century Gothic"/>
        <family val="2"/>
      </rPr>
      <t xml:space="preserve"> según tipo de plan de negocios, considerando si son para </t>
    </r>
    <r>
      <rPr>
        <b/>
        <sz val="11"/>
        <color theme="1"/>
        <rFont val="Century Gothic"/>
        <family val="2"/>
      </rPr>
      <t>Creación o Fortalecimiento</t>
    </r>
    <r>
      <rPr>
        <sz val="11"/>
        <color theme="1"/>
        <rFont val="Century Gothic"/>
        <family val="2"/>
      </rPr>
      <t>, y lo indicado en los términos de referencia. A continuación se presenta una tabla de proyección y limites de los Rubros financiables, la cual puede usar para calcular estos rubros en Creación.</t>
    </r>
  </si>
  <si>
    <r>
      <t xml:space="preserve">Verificar que </t>
    </r>
    <r>
      <rPr>
        <b/>
        <sz val="11"/>
        <color theme="1"/>
        <rFont val="Century Gothic"/>
        <family val="2"/>
      </rPr>
      <t>el plan de negocio o plan de inversión esté diligenciado en su totalidad</t>
    </r>
    <r>
      <rPr>
        <sz val="11"/>
        <color theme="1"/>
        <rFont val="Century Gothic"/>
        <family val="2"/>
      </rPr>
      <t>, que genere indicadores positivos en su proyección, además de validar los indicadores y el diligenciamiento de los datos de los emprendedores, especialmente cuando son de grupo asociativo.</t>
    </r>
  </si>
  <si>
    <t>5. Frente a la revisión de los anexos de antecedentes es indispensable, que a pesar de recibir los documentos por los postulante, se DEBE REALIZAR LA VALIDACIÓN  frente al documento entregado en cada una de las páginas de las entidades que emiten dichos certificados.
Para el caso del anexo 14. AUTORIZACIÓN CONSULTA INHABILIDADES POR DELITOS SEXUALES CONTRA MENORES DE EDAD , el equipo regional con el abogado de acreditación y  con la autorización del emprendedor, deberán realizar la consulta y validación del certificado de inhabilidades por delitos sexuales.</t>
  </si>
  <si>
    <t>152 - 1C / Economía Campesina</t>
  </si>
  <si>
    <t>Validar que se hayan registrado los nombres completos del emprendedor o del grupo asociativo en las celdas correspondientes del Plan de Negocio/Plan de Inversión y en la plataforma (para creación) deben estar registrados y asociados al plan de negocio tal y como aparecen en los documentos de identidad.</t>
  </si>
  <si>
    <t>Se debe validar que el plan de negocio esté completamente diligenciado en todos sus elementos, incluyendo todas las necesidades y requerimientos a solicitar al Fondo Emprender de manera detallada y su cargue se realice en la sección correspondiente de la pestaña Anexos</t>
  </si>
  <si>
    <t>Validación de datos con los que se creo el o los emprendedores en la plataforma en cédula, formación y caracterización de la población</t>
  </si>
  <si>
    <r>
      <rPr>
        <b/>
        <sz val="10"/>
        <rFont val="Century Gothic"/>
        <family val="2"/>
      </rPr>
      <t xml:space="preserve">Autorreconocimiento como campesino o campesina, o de la economía popular o según corresponda: </t>
    </r>
    <r>
      <rPr>
        <sz val="10"/>
        <rFont val="Century Gothic"/>
        <family val="2"/>
      </rPr>
      <t>Asegurar el tipo de autorreconocimiento en la plataforma Fondo Emprender en el registro único, o en la creación del plan de negocios por el orientador o profesional de Emprendimiento o con el cargue de dicha certificación de acuerdo con el modelo estandarizado y dispuesto en la caja de herramientas</t>
    </r>
  </si>
  <si>
    <r>
      <t>Para las asociaciones de los campesinos, las campesinas y las iniciativas asociativas y cooperativas de las personas que integran la economía popular en la presente convocatoria,</t>
    </r>
    <r>
      <rPr>
        <b/>
        <sz val="10"/>
        <color rgb="FF00B050"/>
        <rFont val="Century Gothic"/>
        <family val="2"/>
      </rPr>
      <t xml:space="preserve"> </t>
    </r>
    <r>
      <rPr>
        <b/>
        <sz val="10"/>
        <color theme="1"/>
        <rFont val="Century Gothic"/>
        <family val="2"/>
      </rPr>
      <t>no se hace necesario presentar este requisito de acreditación;</t>
    </r>
    <r>
      <rPr>
        <sz val="10"/>
        <rFont val="Century Gothic"/>
        <family val="2"/>
      </rPr>
      <t xml:space="preserve"> por lo tanto, no se carga el certificado de formación, se carga la cédula.</t>
    </r>
  </si>
  <si>
    <t>Una vez realizado el proceso de postulación a la convocatoria por parte de la persona natural o jurídica, se emite automáticamente el anexo 2, que corresponde a declaración juramentada.
Para el caso de postulación de grupos asociativos para la CREACIÓN, todos los socios o asociados deberán garantizar el cargue del documento de manera individual, manual, firmado y en PDF.</t>
  </si>
  <si>
    <t>Una vez realizado el proceso de formalización por parte del emprendedor, se emite automáticamente el anexo 3. Este documento sin firma será suficiente.</t>
  </si>
  <si>
    <r>
      <t>Certificado de existencia y representación legal del grupo formalmente constituido o su equivalente, con fecha de expedición no mayor a</t>
    </r>
    <r>
      <rPr>
        <b/>
        <sz val="10"/>
        <color theme="1"/>
        <rFont val="Century Gothic"/>
        <family val="2"/>
      </rPr>
      <t xml:space="preserve"> 30 días</t>
    </r>
    <r>
      <rPr>
        <sz val="10"/>
        <color theme="1"/>
        <rFont val="Century Gothic"/>
        <family val="2"/>
      </rPr>
      <t xml:space="preserve"> a la fecha de postulación a la convocatoria. 
*  Debe ser un documento  de formalidad sea aceptado por la ley:  Registro mercantil  /   Documento privado  /    Escritura pública  / Otros
*</t>
    </r>
    <r>
      <rPr>
        <b/>
        <sz val="10"/>
        <color theme="1"/>
        <rFont val="Century Gothic"/>
        <family val="2"/>
      </rPr>
      <t xml:space="preserve"> Para el caso de SAS solo pueden postularse de manera individual con una (1) sola persona</t>
    </r>
  </si>
  <si>
    <r>
      <t>Si la iniciativa productiva, unidad productiva, unidad económica, modelo o plan de negocios, está registrada en Cámara de Comercio o su equivalente, esta deberá demostrar que</t>
    </r>
    <r>
      <rPr>
        <b/>
        <sz val="10"/>
        <color theme="1"/>
        <rFont val="Century Gothic"/>
        <family val="2"/>
      </rPr>
      <t xml:space="preserve"> no debe ser inferior a un (1) año al momento de la postulación </t>
    </r>
  </si>
  <si>
    <t>Tener facultad para obligar en nombre de la organización o empresa o grupo asociativo.
Se revisará el documento de constitución, cámara de comercio o el que haga sus veces o la organización anexará oficio de la Junta directiva o máximo órgano de la organización donde habilite al Representante legal o quien tenga la capacidad para comprometerla para realizar actos jurídicos incluyendo la firma del contrato por el valor de los recursos a solicitarse.</t>
  </si>
  <si>
    <r>
      <t>Se deberá cargar los estatutos</t>
    </r>
    <r>
      <rPr>
        <sz val="10"/>
        <rFont val="Century Gothic"/>
        <family val="2"/>
      </rPr>
      <t xml:space="preserve"> y, estos deben indicar las facultades para obligar por parte del Representante Legal.</t>
    </r>
  </si>
  <si>
    <t>Nombre orientador o profesional que apoyó el proceso de postulación:</t>
  </si>
  <si>
    <t>Nombre Abogado Acreditación que apoyó el proceso de postulación:</t>
  </si>
  <si>
    <t>160 - 1C / Zona de Paz</t>
  </si>
  <si>
    <t>162 - 1C  /Indígenas</t>
  </si>
  <si>
    <t>161 - 1C / Personas con discapacidad</t>
  </si>
  <si>
    <t>159 - 1C / Víctimas y Vulnerables</t>
  </si>
  <si>
    <t>158 - 1C /Artesanías</t>
  </si>
  <si>
    <t>157 - 1C / Municipios PDET y PNIS</t>
  </si>
  <si>
    <t>156 - 1C / Economía Popular</t>
  </si>
  <si>
    <t>155 - 1C / Jóvenes Emprendedores</t>
  </si>
  <si>
    <t>154 - 1C / Emprendimiento Femenino</t>
  </si>
  <si>
    <t>153 - 1C / Multisectorial</t>
  </si>
  <si>
    <t>163 - 1C / NARP</t>
  </si>
  <si>
    <t>309 - 1C / El Peñol</t>
  </si>
  <si>
    <t>310 - 1C / San Carlos</t>
  </si>
  <si>
    <t>311 - 1C / Titiribi</t>
  </si>
  <si>
    <t>312 - 1C / Tame</t>
  </si>
  <si>
    <t>314 - 1C / Palmar de Varela</t>
  </si>
  <si>
    <t>315 - 1C / Nobsa</t>
  </si>
  <si>
    <t>316 - 1C / Ramiriquí</t>
  </si>
  <si>
    <t>317 - 1C / San Pablo de Borbur</t>
  </si>
  <si>
    <t>318 - 1C / Zetaquirá</t>
  </si>
  <si>
    <t>319 - 1C / Aguazul</t>
  </si>
  <si>
    <t>320 - 1C / Trinidad</t>
  </si>
  <si>
    <t>321 - 1C / Suarez</t>
  </si>
  <si>
    <t>322 - 1C / Timbio</t>
  </si>
  <si>
    <t>323 - 1C / Astrea</t>
  </si>
  <si>
    <t>324 - 1C / Gonzalez</t>
  </si>
  <si>
    <t>325 - 1C / Chocó Gobernación</t>
  </si>
  <si>
    <t>326 - 1C / Nuevo Belén de Bajirá</t>
  </si>
  <si>
    <t>327 - 1C / La Mesa</t>
  </si>
  <si>
    <t>328 - 1C / Aipe</t>
  </si>
  <si>
    <t>329 - 1C / San Agustín</t>
  </si>
  <si>
    <t>330 - 1C / Ipiales</t>
  </si>
  <si>
    <t>331 - 1C / Chipatá</t>
  </si>
  <si>
    <t>332 - 1C / El Carmen de Chucurí</t>
  </si>
  <si>
    <t>333 - 1C / Florián</t>
  </si>
  <si>
    <t>334 - 1C / Lebrija</t>
  </si>
  <si>
    <t>335 - 1C / Puerto Parra</t>
  </si>
  <si>
    <t>336 - 1C / Argelia</t>
  </si>
  <si>
    <t>337 - 1C / Bugalagrande</t>
  </si>
  <si>
    <t>Otra</t>
  </si>
  <si>
    <t>INFORME DE ACREDITACIÓN 
PLANES DE NEGOCIO o PLANES DE INVERSIÓN
SENA, Coordinación Nacional de Emprendimiento 2026</t>
  </si>
  <si>
    <t>Adriano Vasquez</t>
  </si>
  <si>
    <t>Camilo Muñoz</t>
  </si>
  <si>
    <t>TIENEN EL DOCUMENTO
SI, NO o N/A
Elegir de la lista</t>
  </si>
  <si>
    <t>CUMPLE REQUISITO
SI, NO o N/A
Elegir de la lista</t>
  </si>
  <si>
    <t>4. Los elementos a seleccionar por el orientador o profesional están definidos en las celdas NARANJA en donde el debe elgir de la lista desplegable en su mayoría y corresponde a las celdas en blanco disponibles.</t>
  </si>
  <si>
    <t>PRUEBA 3</t>
  </si>
  <si>
    <t>PRUEBA ORIENTADOR 6</t>
  </si>
  <si>
    <t>PRUEBA ABOGADO 6</t>
  </si>
  <si>
    <t>PRUEBA ORIENTADOR 7</t>
  </si>
  <si>
    <t>PRUEBA ABOGADO 7</t>
  </si>
  <si>
    <t>PRUEBA ABOGADO 8</t>
  </si>
  <si>
    <t>PRUEBA ABOGADO 9</t>
  </si>
  <si>
    <t>PRUEBA ABOGADO 10</t>
  </si>
  <si>
    <t>PRUEBA ORIENTADOR 11</t>
  </si>
  <si>
    <t>PRUEBA ABOGADO 11</t>
  </si>
  <si>
    <t>PRUEBA ORIENTADOR 12</t>
  </si>
  <si>
    <t>PRUEBA ABOGADO 12</t>
  </si>
  <si>
    <t>PRUEBA ORIENTADOR 13</t>
  </si>
  <si>
    <t>PRUEBA ABOGADO 13</t>
  </si>
  <si>
    <t>PRUEBA ABOGADO 14</t>
  </si>
  <si>
    <t>PRUEBA ORIENTADOR 14</t>
  </si>
  <si>
    <t>PRUEBA ORIENTADOR 15</t>
  </si>
  <si>
    <t>PRUEBA ABOGADO 15</t>
  </si>
  <si>
    <t>EILEEN MARIANA RINCON OSPINA</t>
  </si>
  <si>
    <t>           Pizza Hornillo sabor artesanal   </t>
  </si>
  <si>
    <t>Mallely Mejía Quintero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</si>
</sst>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quot;$&quot;\ * #,##0_-;\-&quot;$&quot;\ * #,##0_-;_-&quot;$&quot;\ * &quot;-&quot;??_-;_-@_-"/>
    <numFmt numFmtId="165" formatCode="_-* #,##0.00\ _p_t_a_-;\-* #,##0.00\ _p_t_a_-;_-* &quot;-&quot;??\ _p_t_a_-;_-@_-"/>
  </numFmts>
  <fonts count="36" x14ac:knownFonts="1">
    <font>
      <sz val="11"/>
      <color theme="1"/>
      <name val="Calibri"/>
      <family val="2"/>
      <scheme val="minor"/>
    </font>
    <font>
      <b/>
      <sz val="11"/>
      <color theme="0"/>
      <name val="Century Gothic"/>
      <family val="2"/>
    </font>
    <font>
      <sz val="11"/>
      <color theme="1"/>
      <name val="Century Gothic"/>
      <family val="2"/>
    </font>
    <font>
      <b/>
      <sz val="11"/>
      <color theme="1"/>
      <name val="Century Gothic"/>
      <family val="2"/>
    </font>
    <font>
      <b/>
      <sz val="14"/>
      <color theme="1"/>
      <name val="Century Gothic"/>
      <family val="2"/>
    </font>
    <font>
      <b/>
      <sz val="10"/>
      <color theme="1"/>
      <name val="Century Gothic"/>
      <family val="2"/>
    </font>
    <font>
      <b/>
      <sz val="10"/>
      <color theme="4" tint="-0.249977111117893"/>
      <name val="Century Gothic"/>
      <family val="2"/>
    </font>
    <font>
      <sz val="9"/>
      <color indexed="81"/>
      <name val="Tahoma"/>
      <family val="2"/>
    </font>
    <font>
      <b/>
      <sz val="9"/>
      <color indexed="81"/>
      <name val="Tahoma"/>
      <family val="2"/>
    </font>
    <font>
      <sz val="10"/>
      <color theme="1"/>
      <name val="Century Gothic"/>
      <family val="2"/>
    </font>
    <font>
      <b/>
      <sz val="10"/>
      <color theme="0"/>
      <name val="Century Gothic"/>
      <family val="2"/>
    </font>
    <font>
      <b/>
      <sz val="10"/>
      <name val="Century Gothic"/>
      <family val="2"/>
    </font>
    <font>
      <sz val="10"/>
      <name val="Century Gothic"/>
      <family val="2"/>
    </font>
    <font>
      <b/>
      <sz val="10"/>
      <color rgb="FF00B050"/>
      <name val="Century Gothic"/>
      <family val="2"/>
    </font>
    <font>
      <i/>
      <sz val="10"/>
      <color theme="1"/>
      <name val="Century Gothic"/>
      <family val="2"/>
    </font>
    <font>
      <sz val="11"/>
      <color theme="1"/>
      <name val="Calibri"/>
      <family val="2"/>
      <scheme val="minor"/>
    </font>
    <font>
      <sz val="10"/>
      <color theme="1" tint="0.499984740745262"/>
      <name val="Century Gothic"/>
      <family val="2"/>
    </font>
    <font>
      <b/>
      <sz val="11"/>
      <color theme="1"/>
      <name val="Calibri"/>
      <family val="2"/>
      <scheme val="minor"/>
    </font>
    <font>
      <b/>
      <i/>
      <sz val="11"/>
      <color theme="1"/>
      <name val="Calibri"/>
      <family val="2"/>
      <scheme val="minor"/>
    </font>
    <font>
      <i/>
      <sz val="11"/>
      <color theme="1"/>
      <name val="Calibri"/>
      <family val="2"/>
      <scheme val="minor"/>
    </font>
    <font>
      <b/>
      <i/>
      <sz val="12"/>
      <color theme="1"/>
      <name val="Calibri"/>
      <family val="2"/>
      <scheme val="minor"/>
    </font>
    <font>
      <b/>
      <sz val="12"/>
      <color theme="1"/>
      <name val="Century Gothic"/>
      <family val="2"/>
    </font>
    <font>
      <sz val="10"/>
      <name val="Arial"/>
      <family val="2"/>
    </font>
    <font>
      <sz val="9"/>
      <color theme="1"/>
      <name val="Calibri"/>
      <family val="2"/>
      <scheme val="minor"/>
    </font>
    <font>
      <b/>
      <sz val="9"/>
      <color theme="0"/>
      <name val="Century Gothic"/>
      <family val="2"/>
    </font>
    <font>
      <sz val="9"/>
      <name val="Century Gothic"/>
      <family val="2"/>
    </font>
    <font>
      <b/>
      <sz val="9"/>
      <name val="Century Gothic"/>
      <family val="2"/>
    </font>
    <font>
      <b/>
      <sz val="9"/>
      <color theme="1"/>
      <name val="Century Gothic"/>
      <family val="2"/>
    </font>
    <font>
      <sz val="8"/>
      <name val="Calibri"/>
      <family val="2"/>
      <scheme val="minor"/>
    </font>
    <font>
      <b/>
      <sz val="9"/>
      <color theme="1"/>
      <name val="Calibri"/>
      <family val="2"/>
      <scheme val="minor"/>
    </font>
    <font>
      <b/>
      <sz val="10"/>
      <color rgb="FFC00000"/>
      <name val="Century Gothic"/>
      <family val="2"/>
    </font>
    <font>
      <b/>
      <sz val="12"/>
      <color theme="4" tint="-0.249977111117893"/>
      <name val="Century Gothic"/>
      <family val="2"/>
    </font>
    <font>
      <sz val="10"/>
      <color theme="0"/>
      <name val="Century Gothic"/>
      <family val="2"/>
    </font>
    <font>
      <b/>
      <sz val="14"/>
      <name val="Century Gothic"/>
      <family val="2"/>
    </font>
    <font>
      <sz val="14"/>
      <name val="Century Gothic"/>
      <family val="2"/>
    </font>
    <font>
      <b/>
      <sz val="11"/>
      <name val="Century Gothic"/>
      <family val="2"/>
    </font>
  </fonts>
  <fills count="11">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24997711111789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5"/>
        <bgColor indexed="64"/>
      </patternFill>
    </fill>
  </fills>
  <borders count="33">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bottom/>
      <diagonal/>
    </border>
    <border>
      <left/>
      <right/>
      <top style="thin">
        <color theme="0" tint="-0.24994659260841701"/>
      </top>
      <bottom/>
      <diagonal/>
    </border>
    <border>
      <left style="thin">
        <color theme="0" tint="-0.24994659260841701"/>
      </left>
      <right/>
      <top style="thin">
        <color theme="0" tint="-0.24994659260841701"/>
      </top>
      <bottom/>
      <diagonal/>
    </border>
    <border>
      <left style="thin">
        <color theme="0" tint="-0.24994659260841701"/>
      </left>
      <right/>
      <top/>
      <bottom style="thin">
        <color theme="0" tint="-0.24994659260841701"/>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4659260841701"/>
      </left>
      <right style="thin">
        <color theme="0" tint="-0.24994659260841701"/>
      </right>
      <top/>
      <bottom style="thin">
        <color theme="0" tint="-0.24994659260841701"/>
      </bottom>
      <diagonal/>
    </border>
    <border>
      <left/>
      <right style="thin">
        <color theme="0" tint="-0.249977111117893"/>
      </right>
      <top style="thin">
        <color theme="0" tint="-0.249977111117893"/>
      </top>
      <bottom style="thin">
        <color theme="0" tint="-0.249977111117893"/>
      </bottom>
      <diagonal/>
    </border>
    <border>
      <left style="thin">
        <color theme="0" tint="-0.24994659260841701"/>
      </left>
      <right style="thin">
        <color theme="0" tint="-0.249977111117893"/>
      </right>
      <top style="thin">
        <color theme="0" tint="-0.24994659260841701"/>
      </top>
      <bottom/>
      <diagonal/>
    </border>
    <border>
      <left style="thin">
        <color theme="0" tint="-0.24994659260841701"/>
      </left>
      <right style="thin">
        <color theme="0" tint="-0.249977111117893"/>
      </right>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24994659260841701"/>
      </right>
      <top style="thin">
        <color theme="0" tint="-0.24994659260841701"/>
      </top>
      <bottom/>
      <diagonal/>
    </border>
    <border>
      <left style="thin">
        <color theme="0" tint="-0.249977111117893"/>
      </left>
      <right style="thin">
        <color theme="0" tint="-0.249977111117893"/>
      </right>
      <top/>
      <bottom/>
      <diagonal/>
    </border>
    <border>
      <left/>
      <right style="thin">
        <color theme="0" tint="-0.14999847407452621"/>
      </right>
      <top/>
      <bottom/>
      <diagonal/>
    </border>
    <border>
      <left/>
      <right style="thin">
        <color theme="0" tint="-0.249977111117893"/>
      </right>
      <top/>
      <bottom/>
      <diagonal/>
    </border>
    <border>
      <left style="medium">
        <color theme="0" tint="-0.249977111117893"/>
      </left>
      <right/>
      <top style="medium">
        <color theme="0" tint="-0.249977111117893"/>
      </top>
      <bottom/>
      <diagonal/>
    </border>
    <border>
      <left/>
      <right/>
      <top style="medium">
        <color theme="0" tint="-0.249977111117893"/>
      </top>
      <bottom/>
      <diagonal/>
    </border>
    <border>
      <left/>
      <right style="medium">
        <color theme="0" tint="-0.249977111117893"/>
      </right>
      <top style="medium">
        <color theme="0" tint="-0.249977111117893"/>
      </top>
      <bottom/>
      <diagonal/>
    </border>
    <border>
      <left style="medium">
        <color theme="0" tint="-0.249977111117893"/>
      </left>
      <right/>
      <top/>
      <bottom/>
      <diagonal/>
    </border>
    <border>
      <left/>
      <right style="medium">
        <color theme="0" tint="-0.249977111117893"/>
      </right>
      <top/>
      <bottom/>
      <diagonal/>
    </border>
    <border>
      <left style="medium">
        <color theme="0" tint="-0.249977111117893"/>
      </left>
      <right/>
      <top/>
      <bottom style="medium">
        <color theme="0" tint="-0.249977111117893"/>
      </bottom>
      <diagonal/>
    </border>
    <border>
      <left/>
      <right/>
      <top/>
      <bottom style="medium">
        <color theme="0" tint="-0.249977111117893"/>
      </bottom>
      <diagonal/>
    </border>
    <border>
      <left/>
      <right style="medium">
        <color theme="0" tint="-0.249977111117893"/>
      </right>
      <top/>
      <bottom style="medium">
        <color theme="0" tint="-0.249977111117893"/>
      </bottom>
      <diagonal/>
    </border>
    <border>
      <left style="thin">
        <color theme="0" tint="-0.249977111117893"/>
      </left>
      <right/>
      <top/>
      <bottom/>
      <diagonal/>
    </border>
  </borders>
  <cellStyleXfs count="9">
    <xf numFmtId="0" fontId="0" fillId="0" borderId="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22" fillId="0" borderId="0"/>
    <xf numFmtId="165" fontId="22" fillId="0" borderId="0" applyFont="0" applyFill="0" applyBorder="0" applyAlignment="0" applyProtection="0"/>
    <xf numFmtId="0" fontId="22" fillId="0" borderId="0"/>
    <xf numFmtId="9" fontId="22" fillId="0" borderId="0" applyFont="0" applyFill="0" applyBorder="0" applyAlignment="0" applyProtection="0"/>
    <xf numFmtId="165" fontId="22" fillId="0" borderId="0" applyFont="0" applyFill="0" applyBorder="0" applyAlignment="0" applyProtection="0"/>
  </cellStyleXfs>
  <cellXfs count="265">
    <xf numFmtId="0" fontId="0" fillId="0" borderId="0" xfId="0"/>
    <xf numFmtId="0" fontId="2" fillId="0" borderId="0" xfId="0" applyFont="1"/>
    <xf numFmtId="0" fontId="3" fillId="0" borderId="0" xfId="0" applyFont="1"/>
    <xf numFmtId="0" fontId="2" fillId="0" borderId="0" xfId="0" applyFont="1" applyAlignment="1">
      <alignment horizontal="center" vertical="center"/>
    </xf>
    <xf numFmtId="0" fontId="1" fillId="4" borderId="10" xfId="0" applyFont="1" applyFill="1" applyBorder="1" applyAlignment="1">
      <alignment horizontal="center" vertical="center" wrapText="1"/>
    </xf>
    <xf numFmtId="0" fontId="3" fillId="5" borderId="0" xfId="0" applyFont="1" applyFill="1" applyAlignment="1">
      <alignment vertical="center"/>
    </xf>
    <xf numFmtId="0" fontId="4" fillId="5" borderId="0" xfId="0" applyFont="1" applyFill="1" applyAlignment="1">
      <alignment vertical="center"/>
    </xf>
    <xf numFmtId="0" fontId="9" fillId="0" borderId="0" xfId="0" applyFont="1"/>
    <xf numFmtId="0" fontId="3" fillId="5" borderId="0" xfId="0" applyFont="1" applyFill="1"/>
    <xf numFmtId="0" fontId="10" fillId="4" borderId="1" xfId="0" applyFont="1" applyFill="1" applyBorder="1" applyAlignment="1">
      <alignment horizontal="center" vertical="center"/>
    </xf>
    <xf numFmtId="0" fontId="10" fillId="4" borderId="11" xfId="0" applyFont="1" applyFill="1" applyBorder="1" applyAlignment="1">
      <alignment vertical="center"/>
    </xf>
    <xf numFmtId="0" fontId="10" fillId="4" borderId="1"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5" fillId="0" borderId="0" xfId="0" applyFont="1"/>
    <xf numFmtId="0" fontId="10" fillId="2" borderId="2" xfId="0" applyFont="1" applyFill="1" applyBorder="1" applyAlignment="1">
      <alignment vertical="center"/>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12" fillId="3" borderId="1" xfId="0" applyFont="1" applyFill="1" applyBorder="1" applyAlignment="1">
      <alignment vertical="center" wrapText="1"/>
    </xf>
    <xf numFmtId="0" fontId="10" fillId="2" borderId="10" xfId="0" applyFont="1" applyFill="1" applyBorder="1" applyAlignment="1">
      <alignment horizontal="center" vertical="center" wrapText="1"/>
    </xf>
    <xf numFmtId="0" fontId="11" fillId="3" borderId="1" xfId="0" applyFont="1" applyFill="1" applyBorder="1" applyAlignment="1">
      <alignment horizontal="center" vertical="center"/>
    </xf>
    <xf numFmtId="0" fontId="9" fillId="0" borderId="1" xfId="0" applyFont="1" applyBorder="1" applyAlignment="1">
      <alignment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0" xfId="0" applyFont="1" applyBorder="1" applyAlignment="1">
      <alignment vertical="center" wrapText="1"/>
    </xf>
    <xf numFmtId="0" fontId="12" fillId="0" borderId="5"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10" xfId="0" applyFont="1" applyBorder="1" applyAlignment="1">
      <alignment vertical="center" wrapText="1"/>
    </xf>
    <xf numFmtId="0" fontId="11" fillId="0" borderId="1" xfId="0" applyFont="1" applyBorder="1" applyAlignment="1">
      <alignment horizontal="center" vertical="center" wrapText="1"/>
    </xf>
    <xf numFmtId="0" fontId="12" fillId="0" borderId="2" xfId="0" applyFont="1" applyBorder="1" applyAlignment="1">
      <alignment vertical="center" wrapText="1"/>
    </xf>
    <xf numFmtId="0" fontId="10" fillId="2" borderId="1" xfId="0" applyFont="1" applyFill="1" applyBorder="1" applyAlignment="1">
      <alignment horizontal="left" vertical="center"/>
    </xf>
    <xf numFmtId="0" fontId="11" fillId="0" borderId="1" xfId="0" applyFont="1" applyBorder="1" applyAlignment="1">
      <alignment vertical="center" wrapText="1"/>
    </xf>
    <xf numFmtId="0" fontId="10" fillId="2" borderId="3" xfId="0" applyFont="1" applyFill="1" applyBorder="1" applyAlignment="1">
      <alignment vertical="center"/>
    </xf>
    <xf numFmtId="0" fontId="10" fillId="2" borderId="4" xfId="0" applyFont="1" applyFill="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horizontal="center" vertical="center"/>
    </xf>
    <xf numFmtId="0" fontId="12" fillId="0" borderId="4" xfId="0" applyFont="1" applyBorder="1" applyAlignment="1">
      <alignment horizontal="center" vertical="center" wrapText="1"/>
    </xf>
    <xf numFmtId="0" fontId="10" fillId="2" borderId="7" xfId="0" applyFont="1" applyFill="1" applyBorder="1" applyAlignment="1">
      <alignment vertical="center"/>
    </xf>
    <xf numFmtId="0" fontId="11" fillId="3" borderId="2" xfId="0" applyFont="1" applyFill="1" applyBorder="1" applyAlignment="1">
      <alignment horizontal="center" vertical="center"/>
    </xf>
    <xf numFmtId="0" fontId="12" fillId="3" borderId="10" xfId="0" applyFont="1" applyFill="1" applyBorder="1" applyAlignment="1">
      <alignment vertical="center" wrapText="1"/>
    </xf>
    <xf numFmtId="0" fontId="13" fillId="0" borderId="4" xfId="0" applyFont="1" applyBorder="1" applyAlignment="1">
      <alignment horizontal="center" vertical="center" wrapText="1"/>
    </xf>
    <xf numFmtId="0" fontId="9" fillId="0" borderId="10" xfId="0" applyFont="1" applyBorder="1"/>
    <xf numFmtId="0" fontId="12" fillId="0" borderId="5" xfId="0" applyFont="1" applyBorder="1" applyAlignment="1">
      <alignment vertical="center" wrapText="1"/>
    </xf>
    <xf numFmtId="0" fontId="13" fillId="0" borderId="5" xfId="0" applyFont="1" applyBorder="1" applyAlignment="1">
      <alignment horizontal="center" vertical="center" wrapText="1"/>
    </xf>
    <xf numFmtId="0" fontId="12" fillId="0" borderId="10" xfId="0" applyFont="1" applyBorder="1" applyAlignment="1">
      <alignment horizontal="center" vertical="center" wrapText="1"/>
    </xf>
    <xf numFmtId="0" fontId="5" fillId="0" borderId="1" xfId="0" applyFont="1" applyBorder="1" applyAlignment="1">
      <alignment horizontal="center" vertical="center"/>
    </xf>
    <xf numFmtId="0" fontId="10" fillId="4" borderId="10" xfId="0" applyFont="1" applyFill="1" applyBorder="1" applyAlignment="1">
      <alignment horizontal="center" vertical="center" wrapText="1"/>
    </xf>
    <xf numFmtId="0" fontId="9" fillId="0" borderId="0" xfId="0" applyFont="1" applyAlignment="1">
      <alignment horizontal="center" vertical="center"/>
    </xf>
    <xf numFmtId="0" fontId="5" fillId="5" borderId="0" xfId="0" applyFont="1" applyFill="1"/>
    <xf numFmtId="0" fontId="5" fillId="5" borderId="10" xfId="0" applyFont="1" applyFill="1" applyBorder="1" applyAlignment="1">
      <alignment horizontal="center" vertical="center"/>
    </xf>
    <xf numFmtId="0" fontId="5" fillId="5" borderId="10" xfId="0" applyFont="1" applyFill="1" applyBorder="1" applyAlignment="1">
      <alignment horizontal="right" vertical="center"/>
    </xf>
    <xf numFmtId="0" fontId="12" fillId="3" borderId="2" xfId="0" applyFont="1" applyFill="1" applyBorder="1" applyAlignment="1">
      <alignment horizontal="center" vertical="center" wrapText="1"/>
    </xf>
    <xf numFmtId="0" fontId="9" fillId="3" borderId="10" xfId="0" applyFont="1" applyFill="1" applyBorder="1" applyAlignment="1">
      <alignment vertical="center"/>
    </xf>
    <xf numFmtId="0" fontId="9" fillId="3" borderId="10" xfId="0" applyFont="1" applyFill="1" applyBorder="1" applyAlignment="1">
      <alignment horizontal="center" vertical="center"/>
    </xf>
    <xf numFmtId="0" fontId="9" fillId="0" borderId="4" xfId="0" applyFont="1" applyBorder="1" applyAlignment="1">
      <alignment vertical="center" wrapText="1"/>
    </xf>
    <xf numFmtId="0" fontId="10" fillId="2" borderId="8" xfId="0" applyFont="1" applyFill="1" applyBorder="1" applyAlignment="1">
      <alignment vertical="center"/>
    </xf>
    <xf numFmtId="0" fontId="11" fillId="3" borderId="9" xfId="0" applyFont="1" applyFill="1" applyBorder="1" applyAlignment="1">
      <alignment horizontal="center" vertical="center"/>
    </xf>
    <xf numFmtId="0" fontId="12" fillId="3" borderId="15" xfId="0" applyFont="1" applyFill="1" applyBorder="1" applyAlignment="1">
      <alignment vertical="center" wrapText="1"/>
    </xf>
    <xf numFmtId="0" fontId="12" fillId="3" borderId="5" xfId="0" applyFont="1" applyFill="1" applyBorder="1" applyAlignment="1">
      <alignment vertical="center" wrapText="1"/>
    </xf>
    <xf numFmtId="0" fontId="11" fillId="3" borderId="5" xfId="0" applyFont="1" applyFill="1" applyBorder="1" applyAlignment="1">
      <alignment horizontal="center" vertical="center" wrapText="1"/>
    </xf>
    <xf numFmtId="0" fontId="16" fillId="5" borderId="10" xfId="0" applyFont="1" applyFill="1" applyBorder="1" applyAlignment="1">
      <alignment horizontal="center" vertical="center" wrapText="1"/>
    </xf>
    <xf numFmtId="3" fontId="16" fillId="5" borderId="10" xfId="0" applyNumberFormat="1" applyFont="1" applyFill="1" applyBorder="1" applyAlignment="1">
      <alignment horizontal="center" vertical="center"/>
    </xf>
    <xf numFmtId="0" fontId="5" fillId="3" borderId="10" xfId="0" applyFont="1" applyFill="1" applyBorder="1" applyAlignment="1">
      <alignment vertical="center"/>
    </xf>
    <xf numFmtId="0" fontId="9" fillId="0" borderId="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0" xfId="0" applyFont="1" applyAlignment="1">
      <alignment horizontal="center" vertical="center" wrapText="1"/>
    </xf>
    <xf numFmtId="0" fontId="0" fillId="0" borderId="0" xfId="0" applyAlignment="1">
      <alignment horizontal="center" vertical="center"/>
    </xf>
    <xf numFmtId="0" fontId="17" fillId="0" borderId="0" xfId="0" applyFont="1" applyAlignment="1">
      <alignment horizontal="center" vertical="center"/>
    </xf>
    <xf numFmtId="0" fontId="5" fillId="0" borderId="12"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6" fillId="5" borderId="10" xfId="0" applyFont="1" applyFill="1" applyBorder="1" applyAlignment="1" applyProtection="1">
      <alignment horizontal="center" vertical="center" wrapText="1"/>
      <protection locked="0"/>
    </xf>
    <xf numFmtId="3" fontId="16" fillId="5" borderId="10" xfId="0" applyNumberFormat="1" applyFont="1" applyFill="1" applyBorder="1" applyAlignment="1" applyProtection="1">
      <alignment horizontal="center" vertical="center"/>
      <protection locked="0"/>
    </xf>
    <xf numFmtId="164" fontId="17" fillId="7" borderId="10" xfId="3" applyNumberFormat="1" applyFont="1" applyFill="1" applyBorder="1" applyAlignment="1" applyProtection="1">
      <alignment horizontal="center" vertical="center"/>
      <protection locked="0"/>
    </xf>
    <xf numFmtId="0" fontId="0" fillId="0" borderId="0" xfId="0" applyAlignment="1">
      <alignment horizontal="left"/>
    </xf>
    <xf numFmtId="0" fontId="12" fillId="0" borderId="4" xfId="0" applyFont="1" applyBorder="1" applyAlignment="1" applyProtection="1">
      <alignment horizontal="center" vertical="center" wrapText="1"/>
      <protection locked="0"/>
    </xf>
    <xf numFmtId="0" fontId="10" fillId="4" borderId="10" xfId="0" applyFont="1" applyFill="1" applyBorder="1" applyAlignment="1">
      <alignment horizontal="center" vertical="center"/>
    </xf>
    <xf numFmtId="0" fontId="12" fillId="0" borderId="10" xfId="0" applyFont="1" applyBorder="1" applyAlignment="1">
      <alignment horizontal="left" vertical="center" wrapText="1"/>
    </xf>
    <xf numFmtId="0" fontId="12" fillId="0" borderId="10" xfId="0" applyFont="1" applyBorder="1" applyAlignment="1" applyProtection="1">
      <alignment horizontal="center" vertical="center" wrapText="1"/>
      <protection locked="0"/>
    </xf>
    <xf numFmtId="0" fontId="12" fillId="3" borderId="10" xfId="0" applyFont="1" applyFill="1" applyBorder="1" applyAlignment="1" applyProtection="1">
      <alignment horizontal="center" vertical="center" wrapText="1"/>
      <protection locked="0"/>
    </xf>
    <xf numFmtId="0" fontId="5" fillId="0" borderId="10" xfId="0" applyFont="1" applyBorder="1" applyAlignment="1">
      <alignment vertical="center" wrapText="1"/>
    </xf>
    <xf numFmtId="0" fontId="5" fillId="0" borderId="10" xfId="0" applyFont="1" applyBorder="1" applyAlignment="1">
      <alignment horizontal="left" vertical="center" wrapText="1"/>
    </xf>
    <xf numFmtId="0" fontId="11" fillId="0" borderId="10" xfId="0" applyFont="1" applyBorder="1" applyAlignment="1">
      <alignment horizontal="left" vertical="center" wrapText="1"/>
    </xf>
    <xf numFmtId="0" fontId="10" fillId="2" borderId="10" xfId="0" applyFont="1" applyFill="1" applyBorder="1" applyAlignment="1">
      <alignment horizontal="centerContinuous" vertical="center"/>
    </xf>
    <xf numFmtId="0" fontId="9" fillId="0" borderId="10" xfId="0" applyFont="1" applyBorder="1" applyAlignment="1">
      <alignment horizontal="left" vertical="center" wrapText="1"/>
    </xf>
    <xf numFmtId="0" fontId="9" fillId="3" borderId="10" xfId="0" applyFont="1" applyFill="1" applyBorder="1" applyAlignment="1">
      <alignment horizontal="left" vertical="center" wrapText="1"/>
    </xf>
    <xf numFmtId="0" fontId="3" fillId="0" borderId="10" xfId="0" applyFont="1" applyBorder="1" applyAlignment="1">
      <alignment horizontal="center" vertical="center" wrapText="1"/>
    </xf>
    <xf numFmtId="0" fontId="10" fillId="2" borderId="10" xfId="0" applyFont="1" applyFill="1" applyBorder="1" applyAlignment="1">
      <alignment horizontal="center" vertical="center"/>
    </xf>
    <xf numFmtId="0" fontId="0" fillId="0" borderId="0" xfId="0" applyAlignment="1">
      <alignment horizontal="center" vertical="center" wrapText="1"/>
    </xf>
    <xf numFmtId="0" fontId="12" fillId="3" borderId="10" xfId="0" applyFont="1" applyFill="1" applyBorder="1" applyAlignment="1">
      <alignment horizontal="left" vertical="center" wrapText="1"/>
    </xf>
    <xf numFmtId="0" fontId="10" fillId="2" borderId="10" xfId="0" applyFont="1" applyFill="1" applyBorder="1" applyAlignment="1">
      <alignment horizontal="left" vertical="center"/>
    </xf>
    <xf numFmtId="0" fontId="0" fillId="0" borderId="0" xfId="0" applyAlignment="1">
      <alignment horizontal="left" vertical="center"/>
    </xf>
    <xf numFmtId="0" fontId="0" fillId="0" borderId="10" xfId="0" applyBorder="1" applyAlignment="1">
      <alignment horizontal="center" vertical="center" wrapText="1"/>
    </xf>
    <xf numFmtId="0" fontId="17" fillId="0" borderId="10" xfId="0" applyFont="1" applyBorder="1" applyAlignment="1">
      <alignment horizontal="left" vertical="center"/>
    </xf>
    <xf numFmtId="0" fontId="0" fillId="3" borderId="10" xfId="0" applyFill="1" applyBorder="1" applyAlignment="1">
      <alignment horizontal="center" vertical="center" wrapText="1"/>
    </xf>
    <xf numFmtId="0" fontId="5" fillId="0" borderId="10" xfId="0" applyFont="1" applyBorder="1" applyAlignment="1" applyProtection="1">
      <alignment horizontal="center" vertical="center"/>
      <protection locked="0"/>
    </xf>
    <xf numFmtId="0" fontId="11" fillId="3" borderId="10" xfId="0" applyFont="1" applyFill="1" applyBorder="1" applyAlignment="1">
      <alignment horizontal="center" vertical="center"/>
    </xf>
    <xf numFmtId="0" fontId="5" fillId="0" borderId="10" xfId="0" applyFont="1" applyBorder="1" applyAlignment="1">
      <alignment horizontal="center" vertical="center"/>
    </xf>
    <xf numFmtId="0" fontId="10" fillId="2" borderId="8" xfId="0" applyFont="1" applyFill="1" applyBorder="1" applyAlignment="1">
      <alignment horizontal="centerContinuous" vertical="center"/>
    </xf>
    <xf numFmtId="0" fontId="10" fillId="2" borderId="7" xfId="0" applyFont="1" applyFill="1" applyBorder="1" applyAlignment="1">
      <alignment horizontal="centerContinuous" vertical="center"/>
    </xf>
    <xf numFmtId="0" fontId="10" fillId="2" borderId="20" xfId="0" applyFont="1" applyFill="1" applyBorder="1" applyAlignment="1">
      <alignment horizontal="centerContinuous" vertical="center"/>
    </xf>
    <xf numFmtId="0" fontId="10" fillId="6" borderId="10"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0" borderId="10" xfId="0" applyFont="1" applyBorder="1" applyAlignment="1">
      <alignment vertical="center" wrapText="1"/>
    </xf>
    <xf numFmtId="0" fontId="11"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9" fillId="3" borderId="10" xfId="0" applyFont="1" applyFill="1" applyBorder="1" applyAlignment="1">
      <alignment vertical="center" wrapText="1"/>
    </xf>
    <xf numFmtId="0" fontId="2" fillId="0" borderId="0" xfId="0" applyFont="1" applyAlignment="1">
      <alignment horizontal="center"/>
    </xf>
    <xf numFmtId="0" fontId="5" fillId="0" borderId="10" xfId="0" applyFont="1" applyBorder="1" applyAlignment="1" applyProtection="1">
      <alignment horizontal="center" vertical="center" wrapText="1"/>
      <protection locked="0"/>
    </xf>
    <xf numFmtId="0" fontId="5" fillId="8" borderId="10" xfId="0" applyFont="1" applyFill="1" applyBorder="1" applyAlignment="1">
      <alignment horizontal="centerContinuous" vertical="center" wrapText="1"/>
    </xf>
    <xf numFmtId="0" fontId="9" fillId="8" borderId="10" xfId="0" applyFont="1" applyFill="1" applyBorder="1" applyAlignment="1">
      <alignment horizontal="centerContinuous" vertical="center" wrapText="1"/>
    </xf>
    <xf numFmtId="0" fontId="32" fillId="2" borderId="10" xfId="0" applyFont="1" applyFill="1" applyBorder="1" applyAlignment="1">
      <alignment horizontal="centerContinuous" vertical="center"/>
    </xf>
    <xf numFmtId="0" fontId="12" fillId="0" borderId="10" xfId="0" applyFont="1" applyBorder="1" applyAlignment="1" applyProtection="1">
      <alignment horizontal="center" vertical="center" wrapText="1"/>
      <protection hidden="1"/>
    </xf>
    <xf numFmtId="0" fontId="5" fillId="8" borderId="10" xfId="0" applyFont="1" applyFill="1" applyBorder="1" applyAlignment="1" applyProtection="1">
      <alignment horizontal="centerContinuous" vertical="center" wrapText="1"/>
      <protection hidden="1"/>
    </xf>
    <xf numFmtId="0" fontId="10" fillId="2" borderId="10" xfId="0" applyFont="1" applyFill="1" applyBorder="1" applyAlignment="1" applyProtection="1">
      <alignment horizontal="centerContinuous" vertical="center"/>
      <protection hidden="1"/>
    </xf>
    <xf numFmtId="0" fontId="9" fillId="0" borderId="10" xfId="0" applyFont="1" applyBorder="1" applyAlignment="1" applyProtection="1">
      <alignment horizontal="center" vertical="center" wrapText="1"/>
      <protection hidden="1"/>
    </xf>
    <xf numFmtId="0" fontId="5" fillId="5" borderId="10" xfId="0" applyFont="1" applyFill="1" applyBorder="1" applyAlignment="1" applyProtection="1">
      <alignment horizontal="left" vertical="center"/>
      <protection locked="0"/>
    </xf>
    <xf numFmtId="0" fontId="9" fillId="0" borderId="0" xfId="0" applyFont="1" applyAlignment="1">
      <alignment horizontal="left"/>
    </xf>
    <xf numFmtId="0" fontId="0" fillId="0" borderId="0" xfId="0" applyProtection="1">
      <protection hidden="1"/>
    </xf>
    <xf numFmtId="0" fontId="2" fillId="0" borderId="0" xfId="0" applyFont="1" applyAlignment="1" applyProtection="1">
      <alignment horizontal="center" vertical="center"/>
      <protection hidden="1"/>
    </xf>
    <xf numFmtId="0" fontId="2" fillId="0" borderId="0" xfId="0" applyFont="1" applyProtection="1">
      <protection hidden="1"/>
    </xf>
    <xf numFmtId="0" fontId="5" fillId="5" borderId="10" xfId="0" applyFont="1" applyFill="1" applyBorder="1" applyAlignment="1" applyProtection="1">
      <alignment horizontal="center" vertical="center"/>
      <protection hidden="1"/>
    </xf>
    <xf numFmtId="0" fontId="24" fillId="4" borderId="11" xfId="0" applyFont="1" applyFill="1" applyBorder="1" applyAlignment="1" applyProtection="1">
      <alignment horizontal="center" vertical="center"/>
      <protection hidden="1"/>
    </xf>
    <xf numFmtId="0" fontId="24" fillId="4" borderId="6" xfId="0" applyFont="1" applyFill="1" applyBorder="1" applyAlignment="1" applyProtection="1">
      <alignment vertical="center"/>
      <protection hidden="1"/>
    </xf>
    <xf numFmtId="0" fontId="24" fillId="4" borderId="0" xfId="0" applyFont="1" applyFill="1" applyAlignment="1" applyProtection="1">
      <alignment vertical="center"/>
      <protection hidden="1"/>
    </xf>
    <xf numFmtId="0" fontId="11" fillId="3" borderId="10" xfId="0" applyFont="1" applyFill="1" applyBorder="1" applyAlignment="1" applyProtection="1">
      <alignment horizontal="center" vertical="center"/>
      <protection hidden="1"/>
    </xf>
    <xf numFmtId="0" fontId="11" fillId="0" borderId="10" xfId="0" applyFont="1" applyBorder="1" applyAlignment="1" applyProtection="1">
      <alignment horizontal="center" vertical="center" wrapText="1"/>
      <protection hidden="1"/>
    </xf>
    <xf numFmtId="0" fontId="11" fillId="2" borderId="10" xfId="0" applyFont="1" applyFill="1" applyBorder="1" applyAlignment="1" applyProtection="1">
      <alignment horizontal="center" vertical="center"/>
      <protection hidden="1"/>
    </xf>
    <xf numFmtId="0" fontId="5" fillId="0" borderId="10"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27" fillId="3" borderId="10" xfId="0" applyFont="1" applyFill="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9" fillId="0" borderId="10" xfId="0" applyFont="1" applyBorder="1" applyAlignment="1" applyProtection="1">
      <alignment horizontal="center" vertical="center" wrapText="1"/>
      <protection hidden="1"/>
    </xf>
    <xf numFmtId="0" fontId="10" fillId="4" borderId="10" xfId="0" applyFont="1" applyFill="1" applyBorder="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10" xfId="0" applyFont="1" applyBorder="1" applyAlignment="1" applyProtection="1">
      <alignment horizontal="center" vertical="center" wrapText="1"/>
      <protection hidden="1"/>
    </xf>
    <xf numFmtId="0" fontId="23" fillId="0" borderId="0" xfId="0" applyFont="1"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0" xfId="0" applyAlignment="1" applyProtection="1">
      <alignment horizontal="center"/>
      <protection hidden="1"/>
    </xf>
    <xf numFmtId="0" fontId="0" fillId="0" borderId="10" xfId="0" applyBorder="1" applyProtection="1">
      <protection hidden="1"/>
    </xf>
    <xf numFmtId="0" fontId="27" fillId="7" borderId="10" xfId="0" applyFont="1" applyFill="1" applyBorder="1" applyAlignment="1" applyProtection="1">
      <alignment horizontal="center" vertical="center" wrapText="1"/>
      <protection hidden="1"/>
    </xf>
    <xf numFmtId="0" fontId="26" fillId="7" borderId="10" xfId="0" applyFont="1" applyFill="1" applyBorder="1" applyAlignment="1" applyProtection="1">
      <alignment horizontal="center" vertical="center" wrapText="1"/>
      <protection hidden="1"/>
    </xf>
    <xf numFmtId="0" fontId="11" fillId="7" borderId="10" xfId="0" applyFont="1" applyFill="1" applyBorder="1" applyAlignment="1" applyProtection="1">
      <alignment horizontal="center" vertical="center"/>
      <protection hidden="1"/>
    </xf>
    <xf numFmtId="0" fontId="17" fillId="7" borderId="10" xfId="0" applyFont="1" applyFill="1" applyBorder="1" applyAlignment="1" applyProtection="1">
      <alignment horizontal="center"/>
      <protection hidden="1"/>
    </xf>
    <xf numFmtId="0" fontId="17" fillId="7" borderId="10" xfId="0" applyFont="1" applyFill="1" applyBorder="1" applyAlignment="1" applyProtection="1">
      <alignment horizontal="center" vertical="center"/>
      <protection hidden="1"/>
    </xf>
    <xf numFmtId="0" fontId="17" fillId="0" borderId="10" xfId="0" applyFont="1" applyBorder="1" applyAlignment="1" applyProtection="1">
      <alignment horizontal="center"/>
      <protection hidden="1"/>
    </xf>
    <xf numFmtId="0" fontId="17" fillId="9" borderId="10" xfId="0" applyFont="1" applyFill="1" applyBorder="1" applyAlignment="1" applyProtection="1">
      <alignment horizontal="center"/>
      <protection hidden="1"/>
    </xf>
    <xf numFmtId="0" fontId="17" fillId="0" borderId="0" xfId="0" applyFont="1" applyAlignment="1" applyProtection="1">
      <alignment horizontal="center" vertical="center"/>
      <protection hidden="1"/>
    </xf>
    <xf numFmtId="0" fontId="27" fillId="9" borderId="10" xfId="0" quotePrefix="1" applyFont="1" applyFill="1" applyBorder="1" applyAlignment="1" applyProtection="1">
      <alignment horizontal="center" vertical="center" wrapText="1"/>
      <protection hidden="1"/>
    </xf>
    <xf numFmtId="0" fontId="0" fillId="0" borderId="10" xfId="0" applyBorder="1" applyAlignment="1" applyProtection="1">
      <alignment horizontal="center"/>
      <protection hidden="1"/>
    </xf>
    <xf numFmtId="0" fontId="0" fillId="0" borderId="0" xfId="0" applyAlignment="1" applyProtection="1">
      <alignment horizontal="left"/>
      <protection hidden="1"/>
    </xf>
    <xf numFmtId="0" fontId="0" fillId="0" borderId="10" xfId="0" applyBorder="1"/>
    <xf numFmtId="0" fontId="5" fillId="5" borderId="16" xfId="0" applyFont="1" applyFill="1" applyBorder="1" applyAlignment="1">
      <alignment vertical="center"/>
    </xf>
    <xf numFmtId="0" fontId="0" fillId="0" borderId="0" xfId="0" applyAlignment="1">
      <alignment horizontal="right" vertical="center"/>
    </xf>
    <xf numFmtId="0" fontId="0" fillId="0" borderId="24" xfId="0" applyBorder="1"/>
    <xf numFmtId="0" fontId="0" fillId="0" borderId="25" xfId="0" applyBorder="1"/>
    <xf numFmtId="0" fontId="0" fillId="0" borderId="26" xfId="0" applyBorder="1"/>
    <xf numFmtId="0" fontId="0" fillId="0" borderId="27" xfId="0" applyBorder="1"/>
    <xf numFmtId="0" fontId="0" fillId="0" borderId="28" xfId="0" applyBorder="1"/>
    <xf numFmtId="164" fontId="17" fillId="7" borderId="19" xfId="3" applyNumberFormat="1" applyFont="1" applyFill="1" applyBorder="1" applyAlignment="1" applyProtection="1">
      <alignment horizontal="right" vertical="center"/>
    </xf>
    <xf numFmtId="0" fontId="18" fillId="0" borderId="0" xfId="0" applyFont="1" applyAlignment="1">
      <alignment horizontal="center" vertical="center" wrapText="1"/>
    </xf>
    <xf numFmtId="0" fontId="0" fillId="0" borderId="27" xfId="0" applyBorder="1" applyAlignment="1">
      <alignment wrapText="1"/>
    </xf>
    <xf numFmtId="0" fontId="0" fillId="0" borderId="0" xfId="0" applyAlignment="1">
      <alignment wrapText="1"/>
    </xf>
    <xf numFmtId="9" fontId="17" fillId="0" borderId="10" xfId="0" applyNumberFormat="1" applyFont="1" applyBorder="1" applyAlignment="1">
      <alignment horizontal="center" vertical="center" wrapText="1"/>
    </xf>
    <xf numFmtId="0" fontId="17" fillId="0" borderId="10" xfId="0" applyFont="1" applyBorder="1" applyAlignment="1">
      <alignment horizontal="center" vertical="center" wrapText="1"/>
    </xf>
    <xf numFmtId="164" fontId="0" fillId="0" borderId="10" xfId="3" applyNumberFormat="1" applyFont="1" applyBorder="1" applyAlignment="1" applyProtection="1">
      <alignment horizontal="center" vertical="center"/>
    </xf>
    <xf numFmtId="164" fontId="0" fillId="0" borderId="10" xfId="3" applyNumberFormat="1" applyFont="1" applyBorder="1" applyAlignment="1" applyProtection="1">
      <alignment horizontal="center" vertical="center" wrapText="1"/>
    </xf>
    <xf numFmtId="0" fontId="0" fillId="0" borderId="29" xfId="0" applyBorder="1"/>
    <xf numFmtId="0" fontId="0" fillId="0" borderId="30" xfId="0" applyBorder="1"/>
    <xf numFmtId="0" fontId="0" fillId="0" borderId="31" xfId="0" applyBorder="1"/>
    <xf numFmtId="14" fontId="5" fillId="5" borderId="10" xfId="0" applyNumberFormat="1" applyFont="1" applyFill="1" applyBorder="1" applyAlignment="1" applyProtection="1">
      <alignment horizontal="left" vertical="center"/>
      <protection locked="0"/>
    </xf>
    <xf numFmtId="14" fontId="5" fillId="5" borderId="10" xfId="0" applyNumberFormat="1" applyFont="1" applyFill="1" applyBorder="1" applyAlignment="1">
      <alignment horizontal="center" vertical="center"/>
    </xf>
    <xf numFmtId="0" fontId="10" fillId="2" borderId="15" xfId="0" applyFont="1" applyFill="1" applyBorder="1" applyAlignment="1">
      <alignment horizontal="centerContinuous" vertical="center"/>
    </xf>
    <xf numFmtId="0" fontId="32" fillId="2" borderId="15" xfId="0" applyFont="1" applyFill="1" applyBorder="1" applyAlignment="1">
      <alignment horizontal="centerContinuous" vertical="center"/>
    </xf>
    <xf numFmtId="0" fontId="9" fillId="3" borderId="0" xfId="0" applyFont="1" applyFill="1"/>
    <xf numFmtId="0" fontId="21" fillId="3" borderId="0" xfId="0" applyFont="1" applyFill="1" applyAlignment="1">
      <alignment horizontal="right" vertical="center" wrapText="1"/>
    </xf>
    <xf numFmtId="14" fontId="5" fillId="3" borderId="0" xfId="0" applyNumberFormat="1" applyFont="1" applyFill="1" applyAlignment="1" applyProtection="1">
      <alignment horizontal="left" vertical="center"/>
      <protection locked="0"/>
    </xf>
    <xf numFmtId="0" fontId="10" fillId="10" borderId="10" xfId="0" applyFont="1" applyFill="1" applyBorder="1" applyAlignment="1">
      <alignment horizontal="center" vertical="center" wrapText="1"/>
    </xf>
    <xf numFmtId="0" fontId="10" fillId="2" borderId="6" xfId="0" applyFont="1" applyFill="1" applyBorder="1" applyAlignment="1">
      <alignment horizontal="center" vertical="center"/>
    </xf>
    <xf numFmtId="0" fontId="10" fillId="2" borderId="0" xfId="0" applyFont="1" applyFill="1" applyAlignment="1">
      <alignment horizontal="center" vertical="center"/>
    </xf>
    <xf numFmtId="0" fontId="10" fillId="4" borderId="16" xfId="0" applyFont="1" applyFill="1" applyBorder="1" applyAlignment="1">
      <alignment horizontal="center" vertical="center"/>
    </xf>
    <xf numFmtId="0" fontId="10" fillId="4" borderId="12" xfId="0" applyFont="1" applyFill="1" applyBorder="1" applyAlignment="1">
      <alignment horizontal="center" vertical="center"/>
    </xf>
    <xf numFmtId="0" fontId="11" fillId="0" borderId="16" xfId="0" applyFont="1" applyBorder="1" applyAlignment="1">
      <alignment horizontal="left" vertical="center" wrapText="1"/>
    </xf>
    <xf numFmtId="0" fontId="11" fillId="0" borderId="12" xfId="0" applyFont="1" applyBorder="1" applyAlignment="1">
      <alignment horizontal="left" vertical="center" wrapText="1"/>
    </xf>
    <xf numFmtId="0" fontId="12" fillId="0" borderId="16" xfId="0" applyFont="1" applyBorder="1" applyAlignment="1">
      <alignment horizontal="left" vertical="center" wrapText="1"/>
    </xf>
    <xf numFmtId="0" fontId="12" fillId="0" borderId="12" xfId="0" applyFont="1" applyBorder="1" applyAlignment="1">
      <alignment horizontal="left" vertical="center" wrapText="1"/>
    </xf>
    <xf numFmtId="0" fontId="12" fillId="0" borderId="16" xfId="0" applyFont="1" applyBorder="1" applyAlignment="1">
      <alignment horizontal="center" vertical="center" wrapText="1"/>
    </xf>
    <xf numFmtId="0" fontId="12" fillId="0" borderId="12" xfId="0" applyFont="1" applyBorder="1" applyAlignment="1">
      <alignment horizontal="center" vertical="center" wrapText="1"/>
    </xf>
    <xf numFmtId="0" fontId="21" fillId="0" borderId="0" xfId="0" applyFont="1" applyAlignment="1">
      <alignment horizontal="right" vertical="center" wrapText="1"/>
    </xf>
    <xf numFmtId="0" fontId="11" fillId="9" borderId="0" xfId="0" applyFont="1" applyFill="1" applyAlignment="1">
      <alignment horizontal="center" vertical="center" wrapText="1"/>
    </xf>
    <xf numFmtId="0" fontId="10" fillId="4" borderId="10" xfId="0" applyFont="1" applyFill="1" applyBorder="1" applyAlignment="1">
      <alignment horizontal="center" vertical="center" wrapText="1"/>
    </xf>
    <xf numFmtId="0" fontId="33" fillId="9" borderId="0" xfId="0" applyFont="1" applyFill="1" applyAlignment="1">
      <alignment horizontal="center" vertical="center" wrapText="1"/>
    </xf>
    <xf numFmtId="0" fontId="31" fillId="0" borderId="16"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2" xfId="0" applyFont="1" applyBorder="1" applyAlignment="1">
      <alignment horizontal="center" vertical="center" wrapText="1"/>
    </xf>
    <xf numFmtId="0" fontId="5" fillId="0" borderId="10" xfId="0" applyFont="1" applyBorder="1" applyAlignment="1">
      <alignment horizontal="center" vertical="center"/>
    </xf>
    <xf numFmtId="0" fontId="5" fillId="5" borderId="16"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17" xfId="0" applyFont="1" applyFill="1" applyBorder="1" applyAlignment="1">
      <alignment horizontal="center" vertical="center"/>
    </xf>
    <xf numFmtId="0" fontId="12" fillId="0" borderId="18" xfId="0" applyFont="1" applyBorder="1" applyAlignment="1" applyProtection="1">
      <alignment horizontal="center" vertical="center" wrapText="1"/>
      <protection locked="0"/>
    </xf>
    <xf numFmtId="0" fontId="12" fillId="0" borderId="21" xfId="0" applyFont="1" applyBorder="1" applyAlignment="1" applyProtection="1">
      <alignment horizontal="center" vertical="center" wrapText="1"/>
      <protection locked="0"/>
    </xf>
    <xf numFmtId="0" fontId="12" fillId="0" borderId="15" xfId="0" applyFont="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35" fillId="5" borderId="0" xfId="0" applyFont="1" applyFill="1" applyAlignment="1">
      <alignment horizontal="center" vertical="center" wrapText="1"/>
    </xf>
    <xf numFmtId="0" fontId="12" fillId="3" borderId="18" xfId="0" applyFont="1" applyFill="1" applyBorder="1" applyAlignment="1" applyProtection="1">
      <alignment horizontal="center" vertical="center" wrapText="1"/>
      <protection locked="0"/>
    </xf>
    <xf numFmtId="0" fontId="12" fillId="3" borderId="21" xfId="0" applyFont="1" applyFill="1" applyBorder="1" applyAlignment="1" applyProtection="1">
      <alignment horizontal="center" vertical="center" wrapText="1"/>
      <protection locked="0"/>
    </xf>
    <xf numFmtId="0" fontId="12" fillId="3" borderId="15" xfId="0" applyFont="1" applyFill="1" applyBorder="1" applyAlignment="1" applyProtection="1">
      <alignment horizontal="center" vertical="center" wrapText="1"/>
      <protection locked="0"/>
    </xf>
    <xf numFmtId="0" fontId="12" fillId="0" borderId="10" xfId="0" applyFont="1" applyBorder="1" applyAlignment="1" applyProtection="1">
      <alignment horizontal="center" vertical="center" wrapText="1"/>
      <protection locked="0"/>
    </xf>
    <xf numFmtId="0" fontId="5" fillId="0" borderId="10" xfId="0" applyFont="1" applyBorder="1" applyAlignment="1">
      <alignment horizontal="center" vertical="center" wrapText="1"/>
    </xf>
    <xf numFmtId="0" fontId="5" fillId="0" borderId="10" xfId="0" applyFont="1" applyBorder="1" applyAlignment="1">
      <alignment vertical="center" wrapText="1"/>
    </xf>
    <xf numFmtId="0" fontId="9" fillId="0" borderId="18" xfId="0" applyFont="1" applyBorder="1" applyAlignment="1" applyProtection="1">
      <alignment horizontal="center" vertical="center" wrapText="1"/>
      <protection hidden="1"/>
    </xf>
    <xf numFmtId="0" fontId="9" fillId="0" borderId="21"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10" fillId="4" borderId="16"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12" fillId="0" borderId="10" xfId="0" applyFont="1" applyBorder="1" applyAlignment="1">
      <alignment vertical="center" wrapText="1"/>
    </xf>
    <xf numFmtId="0" fontId="11" fillId="3" borderId="10" xfId="0" applyFont="1" applyFill="1" applyBorder="1" applyAlignment="1">
      <alignment horizontal="center" vertical="center"/>
    </xf>
    <xf numFmtId="0" fontId="5" fillId="3" borderId="10" xfId="0" applyFont="1" applyFill="1" applyBorder="1" applyAlignment="1">
      <alignment horizontal="left" vertical="center" wrapText="1"/>
    </xf>
    <xf numFmtId="0" fontId="2" fillId="0" borderId="16"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5" fillId="3" borderId="10" xfId="0" applyFont="1" applyFill="1" applyBorder="1" applyAlignment="1" applyProtection="1">
      <alignment horizontal="center" vertical="center" wrapText="1"/>
      <protection locked="0"/>
    </xf>
    <xf numFmtId="0" fontId="12" fillId="0" borderId="18" xfId="0" applyFont="1" applyBorder="1" applyAlignment="1" applyProtection="1">
      <alignment horizontal="center" vertical="center" wrapText="1"/>
      <protection hidden="1"/>
    </xf>
    <xf numFmtId="0" fontId="12" fillId="0" borderId="21" xfId="0" applyFont="1" applyBorder="1" applyAlignment="1" applyProtection="1">
      <alignment horizontal="center" vertical="center" wrapText="1"/>
      <protection hidden="1"/>
    </xf>
    <xf numFmtId="0" fontId="12" fillId="0" borderId="15" xfId="0" applyFont="1" applyBorder="1" applyAlignment="1" applyProtection="1">
      <alignment horizontal="center" vertical="center" wrapText="1"/>
      <protection hidden="1"/>
    </xf>
    <xf numFmtId="0" fontId="11" fillId="0" borderId="10" xfId="0" applyFont="1" applyBorder="1" applyAlignment="1">
      <alignment horizontal="left" vertical="center" wrapText="1"/>
    </xf>
    <xf numFmtId="0" fontId="5" fillId="3" borderId="10" xfId="0" applyFont="1" applyFill="1" applyBorder="1" applyAlignment="1">
      <alignment horizontal="center" vertical="center" wrapText="1"/>
    </xf>
    <xf numFmtId="0" fontId="12" fillId="0" borderId="17" xfId="0" applyFont="1" applyBorder="1" applyAlignment="1">
      <alignment horizontal="center" vertical="center" wrapText="1"/>
    </xf>
    <xf numFmtId="0" fontId="10" fillId="4" borderId="32"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3" xfId="0" applyFont="1" applyFill="1" applyBorder="1" applyAlignment="1">
      <alignment horizontal="center" vertical="center" wrapText="1"/>
    </xf>
    <xf numFmtId="0" fontId="12" fillId="0" borderId="10" xfId="0" applyFont="1" applyBorder="1" applyAlignment="1">
      <alignment horizontal="center" vertical="center" wrapText="1"/>
    </xf>
    <xf numFmtId="0" fontId="11" fillId="5" borderId="10" xfId="0" applyFont="1" applyFill="1" applyBorder="1" applyAlignment="1">
      <alignment horizontal="left" vertical="center" wrapText="1"/>
    </xf>
    <xf numFmtId="0" fontId="5" fillId="5" borderId="10" xfId="0" applyFont="1" applyFill="1" applyBorder="1" applyAlignment="1">
      <alignment horizontal="center" vertical="center"/>
    </xf>
    <xf numFmtId="0" fontId="5" fillId="0" borderId="5" xfId="0" applyFont="1" applyBorder="1" applyAlignment="1">
      <alignment horizontal="center" vertical="center"/>
    </xf>
    <xf numFmtId="0" fontId="5" fillId="0" borderId="11" xfId="0" applyFont="1" applyBorder="1" applyAlignment="1">
      <alignment horizontal="center" vertical="center"/>
    </xf>
    <xf numFmtId="0" fontId="5" fillId="0" borderId="5" xfId="0" applyFont="1" applyBorder="1" applyAlignment="1">
      <alignment horizontal="left" vertical="center" wrapText="1"/>
    </xf>
    <xf numFmtId="0" fontId="5" fillId="0" borderId="11" xfId="0" applyFont="1" applyBorder="1" applyAlignment="1">
      <alignment horizontal="left" vertical="center" wrapText="1"/>
    </xf>
    <xf numFmtId="0" fontId="11" fillId="3" borderId="13" xfId="0" applyFont="1" applyFill="1" applyBorder="1" applyAlignment="1">
      <alignment horizontal="center" vertical="center"/>
    </xf>
    <xf numFmtId="0" fontId="11" fillId="3" borderId="14" xfId="0" applyFont="1" applyFill="1" applyBorder="1" applyAlignment="1">
      <alignment horizontal="center" vertical="center"/>
    </xf>
    <xf numFmtId="0" fontId="5" fillId="0" borderId="16" xfId="0" applyFont="1" applyBorder="1" applyAlignment="1">
      <alignment horizontal="center" vertical="center"/>
    </xf>
    <xf numFmtId="0" fontId="5" fillId="0" borderId="12" xfId="0" applyFont="1" applyBorder="1" applyAlignment="1">
      <alignment horizontal="center" vertical="center"/>
    </xf>
    <xf numFmtId="0" fontId="5" fillId="3" borderId="16" xfId="0" applyFont="1" applyFill="1" applyBorder="1" applyAlignment="1">
      <alignment horizontal="center" vertical="center"/>
    </xf>
    <xf numFmtId="0" fontId="5" fillId="3" borderId="12" xfId="0" applyFont="1" applyFill="1" applyBorder="1" applyAlignment="1">
      <alignment horizontal="center" vertical="center"/>
    </xf>
    <xf numFmtId="0" fontId="2" fillId="0" borderId="10" xfId="0" applyFont="1" applyBorder="1" applyAlignment="1">
      <alignment horizontal="left" vertical="center" wrapText="1"/>
    </xf>
    <xf numFmtId="0" fontId="20" fillId="5" borderId="0" xfId="0" applyFont="1" applyFill="1" applyAlignment="1">
      <alignment horizontal="center"/>
    </xf>
    <xf numFmtId="0" fontId="18" fillId="0" borderId="0" xfId="0" applyFont="1" applyAlignment="1">
      <alignment horizontal="right" vertical="center" wrapText="1"/>
    </xf>
    <xf numFmtId="0" fontId="18" fillId="0" borderId="22" xfId="0" applyFont="1" applyBorder="1" applyAlignment="1">
      <alignment horizontal="right" vertical="center" wrapText="1"/>
    </xf>
    <xf numFmtId="0" fontId="17" fillId="0" borderId="0" xfId="0" applyFont="1" applyAlignment="1">
      <alignment horizontal="center" vertical="center" wrapText="1"/>
    </xf>
    <xf numFmtId="0" fontId="17" fillId="0" borderId="23" xfId="0" applyFont="1" applyBorder="1" applyAlignment="1">
      <alignment horizontal="center" vertical="center" wrapText="1"/>
    </xf>
    <xf numFmtId="0" fontId="10" fillId="2" borderId="16" xfId="0" applyFont="1" applyFill="1" applyBorder="1" applyAlignment="1">
      <alignment horizontal="center" vertical="center"/>
    </xf>
    <xf numFmtId="0" fontId="10" fillId="2" borderId="17" xfId="0" applyFont="1" applyFill="1" applyBorder="1" applyAlignment="1">
      <alignment horizontal="center" vertical="center"/>
    </xf>
    <xf numFmtId="0" fontId="5" fillId="0" borderId="1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10" fillId="2" borderId="7" xfId="0" applyFont="1" applyFill="1" applyBorder="1" applyAlignment="1" applyProtection="1">
      <alignment horizontal="center" vertical="center"/>
      <protection hidden="1"/>
    </xf>
    <xf numFmtId="0" fontId="10" fillId="2" borderId="0" xfId="0" applyFont="1" applyFill="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5" fillId="5" borderId="16" xfId="0" applyFont="1" applyFill="1" applyBorder="1" applyAlignment="1" applyProtection="1">
      <alignment horizontal="center" vertical="center"/>
      <protection hidden="1"/>
    </xf>
    <xf numFmtId="0" fontId="5" fillId="5" borderId="12" xfId="0" applyFont="1" applyFill="1" applyBorder="1" applyAlignment="1" applyProtection="1">
      <alignment horizontal="center" vertical="center"/>
      <protection hidden="1"/>
    </xf>
  </cellXfs>
  <cellStyles count="9">
    <cellStyle name="Millares 2" xfId="1" xr:uid="{5CB4A859-DF45-4113-97D2-FA1F2917211C}"/>
    <cellStyle name="Millares 3" xfId="5" xr:uid="{A3BDC453-1457-4C87-872C-422D02D5BA55}"/>
    <cellStyle name="Millares 4" xfId="8" xr:uid="{18155853-2751-45D2-8FF9-5727234EF0C0}"/>
    <cellStyle name="Moneda" xfId="3" builtinId="4"/>
    <cellStyle name="Moneda 2" xfId="2" xr:uid="{9DB9BFE1-8B60-432A-9655-D5CC50A2AF1D}"/>
    <cellStyle name="Normal" xfId="0" builtinId="0"/>
    <cellStyle name="Normal 2" xfId="6" xr:uid="{8B8168DC-E057-4184-B3FF-BAAB1B8AB030}"/>
    <cellStyle name="Normal 3" xfId="4" xr:uid="{8079AB74-C15E-440C-AF83-963CBE2DA75F}"/>
    <cellStyle name="Porcentaje 2" xfId="7" xr:uid="{02267A4E-AD37-4B2B-99B4-43AA1AD4D651}"/>
  </cellStyles>
  <dxfs count="439">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auto="1"/>
      </font>
      <fill>
        <patternFill>
          <bgColor theme="9" tint="0.39994506668294322"/>
        </patternFill>
      </fill>
    </dxf>
    <dxf>
      <fill>
        <patternFill>
          <bgColor theme="5" tint="0.39994506668294322"/>
        </patternFill>
      </fill>
    </dxf>
    <dxf>
      <fill>
        <patternFill>
          <bgColor theme="0" tint="-0.14996795556505021"/>
        </patternFill>
      </fill>
    </dxf>
    <dxf>
      <font>
        <color auto="1"/>
      </font>
      <fill>
        <patternFill>
          <bgColor theme="9" tint="0.39994506668294322"/>
        </patternFill>
      </fill>
    </dxf>
    <dxf>
      <fill>
        <patternFill>
          <bgColor theme="5" tint="0.39994506668294322"/>
        </patternFill>
      </fill>
    </dxf>
    <dxf>
      <fill>
        <patternFill>
          <bgColor theme="0" tint="-0.14996795556505021"/>
        </patternFill>
      </fill>
    </dxf>
    <dxf>
      <font>
        <color auto="1"/>
      </font>
      <fill>
        <patternFill>
          <bgColor theme="9" tint="0.39994506668294322"/>
        </patternFill>
      </fill>
    </dxf>
    <dxf>
      <fill>
        <patternFill>
          <bgColor theme="5" tint="0.39994506668294322"/>
        </patternFill>
      </fill>
    </dxf>
    <dxf>
      <fill>
        <patternFill>
          <bgColor theme="0" tint="-0.14996795556505021"/>
        </patternFill>
      </fill>
    </dxf>
    <dxf>
      <font>
        <color auto="1"/>
      </font>
      <fill>
        <patternFill>
          <bgColor theme="9" tint="0.39994506668294322"/>
        </patternFill>
      </fill>
    </dxf>
    <dxf>
      <fill>
        <patternFill>
          <bgColor theme="5" tint="0.39994506668294322"/>
        </patternFill>
      </fill>
    </dxf>
    <dxf>
      <fill>
        <patternFill>
          <bgColor theme="0" tint="-0.14996795556505021"/>
        </patternFill>
      </fill>
    </dxf>
    <dxf>
      <font>
        <b/>
        <i val="0"/>
        <color theme="0" tint="-4.9989318521683403E-2"/>
      </font>
      <fill>
        <patternFill>
          <bgColor rgb="FF92D050"/>
        </patternFill>
      </fill>
    </dxf>
    <dxf>
      <font>
        <b/>
        <i val="0"/>
        <color theme="0"/>
      </font>
      <fill>
        <patternFill>
          <bgColor rgb="FFFF7C80"/>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s>
  <tableStyles count="0" defaultTableStyle="TableStyleMedium2" defaultPivotStyle="PivotStyleLight16"/>
  <colors>
    <mruColors>
      <color rgb="FFFFFFCC"/>
      <color rgb="FFFF7C80"/>
      <color rgb="FFFD6B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54429</xdr:colOff>
      <xdr:row>0</xdr:row>
      <xdr:rowOff>27214</xdr:rowOff>
    </xdr:from>
    <xdr:to>
      <xdr:col>1</xdr:col>
      <xdr:colOff>1181100</xdr:colOff>
      <xdr:row>1</xdr:row>
      <xdr:rowOff>24598</xdr:rowOff>
    </xdr:to>
    <xdr:pic>
      <xdr:nvPicPr>
        <xdr:cNvPr id="3" name="Imagen 2">
          <a:extLst>
            <a:ext uri="{FF2B5EF4-FFF2-40B4-BE49-F238E27FC236}">
              <a16:creationId xmlns:a16="http://schemas.microsoft.com/office/drawing/2014/main" id="{4F884195-521F-4C91-A319-A142FB680A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29" y="27214"/>
          <a:ext cx="1892300" cy="4872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21166</xdr:colOff>
      <xdr:row>1</xdr:row>
      <xdr:rowOff>70554</xdr:rowOff>
    </xdr:from>
    <xdr:to>
      <xdr:col>2</xdr:col>
      <xdr:colOff>1563865</xdr:colOff>
      <xdr:row>1</xdr:row>
      <xdr:rowOff>469603</xdr:rowOff>
    </xdr:to>
    <xdr:pic>
      <xdr:nvPicPr>
        <xdr:cNvPr id="2" name="Imagen 1">
          <a:extLst>
            <a:ext uri="{FF2B5EF4-FFF2-40B4-BE49-F238E27FC236}">
              <a16:creationId xmlns:a16="http://schemas.microsoft.com/office/drawing/2014/main" id="{79A7C089-34A2-4F3D-B6A0-F6F70642A0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3666" y="169332"/>
          <a:ext cx="1552224" cy="399049"/>
        </a:xfrm>
        <a:prstGeom prst="rect">
          <a:avLst/>
        </a:prstGeom>
      </xdr:spPr>
    </xdr:pic>
    <xdr:clientData/>
  </xdr:twoCellAnchor>
  <xdr:twoCellAnchor editAs="oneCell">
    <xdr:from>
      <xdr:col>7</xdr:col>
      <xdr:colOff>91723</xdr:colOff>
      <xdr:row>10</xdr:row>
      <xdr:rowOff>47412</xdr:rowOff>
    </xdr:from>
    <xdr:to>
      <xdr:col>7</xdr:col>
      <xdr:colOff>1220612</xdr:colOff>
      <xdr:row>10</xdr:row>
      <xdr:rowOff>1000939</xdr:rowOff>
    </xdr:to>
    <xdr:pic>
      <xdr:nvPicPr>
        <xdr:cNvPr id="3" name="Imagen 2">
          <a:extLst>
            <a:ext uri="{FF2B5EF4-FFF2-40B4-BE49-F238E27FC236}">
              <a16:creationId xmlns:a16="http://schemas.microsoft.com/office/drawing/2014/main" id="{60C55464-75A2-4D20-BEE3-09580469C776}"/>
            </a:ext>
          </a:extLst>
        </xdr:cNvPr>
        <xdr:cNvPicPr>
          <a:picLocks noChangeAspect="1"/>
        </xdr:cNvPicPr>
      </xdr:nvPicPr>
      <xdr:blipFill>
        <a:blip xmlns:r="http://schemas.openxmlformats.org/officeDocument/2006/relationships" r:embed="rId2"/>
        <a:stretch>
          <a:fillRect/>
        </a:stretch>
      </xdr:blipFill>
      <xdr:spPr>
        <a:xfrm>
          <a:off x="7610123" y="3444662"/>
          <a:ext cx="1128889" cy="953527"/>
        </a:xfrm>
        <a:prstGeom prst="rect">
          <a:avLst/>
        </a:prstGeom>
      </xdr:spPr>
    </xdr:pic>
    <xdr:clientData/>
  </xdr:twoCellAnchor>
  <xdr:twoCellAnchor editAs="oneCell">
    <xdr:from>
      <xdr:col>7</xdr:col>
      <xdr:colOff>1333501</xdr:colOff>
      <xdr:row>10</xdr:row>
      <xdr:rowOff>241610</xdr:rowOff>
    </xdr:from>
    <xdr:to>
      <xdr:col>8</xdr:col>
      <xdr:colOff>2193</xdr:colOff>
      <xdr:row>10</xdr:row>
      <xdr:rowOff>804334</xdr:rowOff>
    </xdr:to>
    <xdr:pic>
      <xdr:nvPicPr>
        <xdr:cNvPr id="4" name="Imagen 3">
          <a:extLst>
            <a:ext uri="{FF2B5EF4-FFF2-40B4-BE49-F238E27FC236}">
              <a16:creationId xmlns:a16="http://schemas.microsoft.com/office/drawing/2014/main" id="{90524F7D-4E6F-4A4C-B296-0FDD5E5DEDDC}"/>
            </a:ext>
          </a:extLst>
        </xdr:cNvPr>
        <xdr:cNvPicPr>
          <a:picLocks noChangeAspect="1"/>
        </xdr:cNvPicPr>
      </xdr:nvPicPr>
      <xdr:blipFill>
        <a:blip xmlns:r="http://schemas.openxmlformats.org/officeDocument/2006/relationships" r:embed="rId3"/>
        <a:stretch>
          <a:fillRect/>
        </a:stretch>
      </xdr:blipFill>
      <xdr:spPr>
        <a:xfrm>
          <a:off x="8851901" y="3638860"/>
          <a:ext cx="1451050" cy="5627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124279</xdr:colOff>
      <xdr:row>0</xdr:row>
      <xdr:rowOff>52614</xdr:rowOff>
    </xdr:from>
    <xdr:to>
      <xdr:col>8</xdr:col>
      <xdr:colOff>1010063</xdr:colOff>
      <xdr:row>0</xdr:row>
      <xdr:rowOff>540762</xdr:rowOff>
    </xdr:to>
    <xdr:pic>
      <xdr:nvPicPr>
        <xdr:cNvPr id="3" name="Imagen 2">
          <a:extLst>
            <a:ext uri="{FF2B5EF4-FFF2-40B4-BE49-F238E27FC236}">
              <a16:creationId xmlns:a16="http://schemas.microsoft.com/office/drawing/2014/main" id="{DD4AB30B-8522-4BC5-A349-5BF0CE03C2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029" y="52614"/>
          <a:ext cx="1897743" cy="48814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800F0D4F-519A-4B32-AD95-0F01F64DC4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929" y="9071"/>
          <a:ext cx="1902332" cy="489055"/>
        </a:xfrm>
        <a:prstGeom prst="rect">
          <a:avLst/>
        </a:prstGeom>
      </xdr:spPr>
    </xdr:pic>
    <xdr:clientData/>
  </xdr:twoCellAnchor>
  <xdr:oneCellAnchor>
    <xdr:from>
      <xdr:col>1</xdr:col>
      <xdr:colOff>272144</xdr:colOff>
      <xdr:row>63</xdr:row>
      <xdr:rowOff>54428</xdr:rowOff>
    </xdr:from>
    <xdr:ext cx="2081886" cy="535215"/>
    <xdr:pic>
      <xdr:nvPicPr>
        <xdr:cNvPr id="3" name="Imagen 2">
          <a:extLst>
            <a:ext uri="{FF2B5EF4-FFF2-40B4-BE49-F238E27FC236}">
              <a16:creationId xmlns:a16="http://schemas.microsoft.com/office/drawing/2014/main" id="{A3160A50-6ACF-456F-A2FA-16B58DD5FE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5715" y="33092571"/>
          <a:ext cx="2081886" cy="53521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2064ED54-ED1D-401E-9737-5589657070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63</xdr:row>
      <xdr:rowOff>54428</xdr:rowOff>
    </xdr:from>
    <xdr:ext cx="2081886" cy="535215"/>
    <xdr:pic>
      <xdr:nvPicPr>
        <xdr:cNvPr id="3" name="Imagen 2">
          <a:extLst>
            <a:ext uri="{FF2B5EF4-FFF2-40B4-BE49-F238E27FC236}">
              <a16:creationId xmlns:a16="http://schemas.microsoft.com/office/drawing/2014/main" id="{C624066D-30F1-4463-A17B-F8FE3B8494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17D3FB73-7535-4A9E-A03B-F1E7B44562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62</xdr:row>
      <xdr:rowOff>54428</xdr:rowOff>
    </xdr:from>
    <xdr:ext cx="2081886" cy="535215"/>
    <xdr:pic>
      <xdr:nvPicPr>
        <xdr:cNvPr id="3" name="Imagen 2">
          <a:extLst>
            <a:ext uri="{FF2B5EF4-FFF2-40B4-BE49-F238E27FC236}">
              <a16:creationId xmlns:a16="http://schemas.microsoft.com/office/drawing/2014/main" id="{3E6CCD11-FF85-4951-8F46-36466FD8E8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52257D74-8E54-4E6C-98F1-A3AD3D15C6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C4260A1B-B6CB-45D8-A779-824D0859AE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325C4522-8CD2-4F43-80FD-654FB47B9F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63</xdr:row>
      <xdr:rowOff>54428</xdr:rowOff>
    </xdr:from>
    <xdr:ext cx="2081886" cy="535215"/>
    <xdr:pic>
      <xdr:nvPicPr>
        <xdr:cNvPr id="3" name="Imagen 2">
          <a:extLst>
            <a:ext uri="{FF2B5EF4-FFF2-40B4-BE49-F238E27FC236}">
              <a16:creationId xmlns:a16="http://schemas.microsoft.com/office/drawing/2014/main" id="{38FBEFBD-167A-4A0B-B681-77FB1E9A56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8CC06598-C66E-479F-B0D1-0BB0A92B05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63</xdr:row>
      <xdr:rowOff>54428</xdr:rowOff>
    </xdr:from>
    <xdr:ext cx="2081886" cy="535215"/>
    <xdr:pic>
      <xdr:nvPicPr>
        <xdr:cNvPr id="3" name="Imagen 2">
          <a:extLst>
            <a:ext uri="{FF2B5EF4-FFF2-40B4-BE49-F238E27FC236}">
              <a16:creationId xmlns:a16="http://schemas.microsoft.com/office/drawing/2014/main" id="{46C303E1-3452-4BF7-B162-2B2C12169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9C2348F6-4578-4134-9223-B191DF29F4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63</xdr:row>
      <xdr:rowOff>54428</xdr:rowOff>
    </xdr:from>
    <xdr:ext cx="2081886" cy="535215"/>
    <xdr:pic>
      <xdr:nvPicPr>
        <xdr:cNvPr id="3" name="Imagen 2">
          <a:extLst>
            <a:ext uri="{FF2B5EF4-FFF2-40B4-BE49-F238E27FC236}">
              <a16:creationId xmlns:a16="http://schemas.microsoft.com/office/drawing/2014/main" id="{825C526A-95F5-4E15-838F-E9A5896792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6CA67833-2C4F-418C-B692-5CC86C19DD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63</xdr:row>
      <xdr:rowOff>54428</xdr:rowOff>
    </xdr:from>
    <xdr:ext cx="2081886" cy="535215"/>
    <xdr:pic>
      <xdr:nvPicPr>
        <xdr:cNvPr id="3" name="Imagen 2">
          <a:extLst>
            <a:ext uri="{FF2B5EF4-FFF2-40B4-BE49-F238E27FC236}">
              <a16:creationId xmlns:a16="http://schemas.microsoft.com/office/drawing/2014/main" id="{36CDE4F4-57F3-4BEE-8D6F-EA9E14D498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3A296EDF-EE7A-40DA-B980-E48D4C85D1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63</xdr:row>
      <xdr:rowOff>54428</xdr:rowOff>
    </xdr:from>
    <xdr:ext cx="2081886" cy="535215"/>
    <xdr:pic>
      <xdr:nvPicPr>
        <xdr:cNvPr id="3" name="Imagen 2">
          <a:extLst>
            <a:ext uri="{FF2B5EF4-FFF2-40B4-BE49-F238E27FC236}">
              <a16:creationId xmlns:a16="http://schemas.microsoft.com/office/drawing/2014/main" id="{AB2C4950-0745-420A-8982-379BC3BBFB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8AADB335-4865-4F77-A295-98CB1CF8BE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63</xdr:row>
      <xdr:rowOff>54428</xdr:rowOff>
    </xdr:from>
    <xdr:ext cx="2081886" cy="535215"/>
    <xdr:pic>
      <xdr:nvPicPr>
        <xdr:cNvPr id="3" name="Imagen 2">
          <a:extLst>
            <a:ext uri="{FF2B5EF4-FFF2-40B4-BE49-F238E27FC236}">
              <a16:creationId xmlns:a16="http://schemas.microsoft.com/office/drawing/2014/main" id="{461A2119-DF5A-4933-9985-786F4FF1D7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F346E8AD-44C7-4E6B-A94B-3779268257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63</xdr:row>
      <xdr:rowOff>54428</xdr:rowOff>
    </xdr:from>
    <xdr:ext cx="2081886" cy="535215"/>
    <xdr:pic>
      <xdr:nvPicPr>
        <xdr:cNvPr id="3" name="Imagen 2">
          <a:extLst>
            <a:ext uri="{FF2B5EF4-FFF2-40B4-BE49-F238E27FC236}">
              <a16:creationId xmlns:a16="http://schemas.microsoft.com/office/drawing/2014/main" id="{F54E4BFF-80B0-422E-A4D5-7A61BFDD01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FC75BD28-5B8E-49F0-9238-57B27DD444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63</xdr:row>
      <xdr:rowOff>54428</xdr:rowOff>
    </xdr:from>
    <xdr:ext cx="2081886" cy="535215"/>
    <xdr:pic>
      <xdr:nvPicPr>
        <xdr:cNvPr id="3" name="Imagen 2">
          <a:extLst>
            <a:ext uri="{FF2B5EF4-FFF2-40B4-BE49-F238E27FC236}">
              <a16:creationId xmlns:a16="http://schemas.microsoft.com/office/drawing/2014/main" id="{7D143FCC-52CE-437A-A5E6-62344D19AC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20D002DF-529A-4EC8-94E8-836C01E45F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63</xdr:row>
      <xdr:rowOff>54428</xdr:rowOff>
    </xdr:from>
    <xdr:ext cx="2081886" cy="535215"/>
    <xdr:pic>
      <xdr:nvPicPr>
        <xdr:cNvPr id="3" name="Imagen 2">
          <a:extLst>
            <a:ext uri="{FF2B5EF4-FFF2-40B4-BE49-F238E27FC236}">
              <a16:creationId xmlns:a16="http://schemas.microsoft.com/office/drawing/2014/main" id="{AF9ADCB3-4F53-465B-B1E8-BE9058A8B4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200D9AFE-63DB-417F-AFA4-71D96FBD01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63</xdr:row>
      <xdr:rowOff>54428</xdr:rowOff>
    </xdr:from>
    <xdr:ext cx="2081886" cy="535215"/>
    <xdr:pic>
      <xdr:nvPicPr>
        <xdr:cNvPr id="3" name="Imagen 2">
          <a:extLst>
            <a:ext uri="{FF2B5EF4-FFF2-40B4-BE49-F238E27FC236}">
              <a16:creationId xmlns:a16="http://schemas.microsoft.com/office/drawing/2014/main" id="{C00B2880-B2CA-47EC-AD00-D20B353D9F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B07E11DA-2F98-437F-92DA-D853F959C0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64</xdr:row>
      <xdr:rowOff>54428</xdr:rowOff>
    </xdr:from>
    <xdr:ext cx="2081886" cy="535215"/>
    <xdr:pic>
      <xdr:nvPicPr>
        <xdr:cNvPr id="3" name="Imagen 2">
          <a:extLst>
            <a:ext uri="{FF2B5EF4-FFF2-40B4-BE49-F238E27FC236}">
              <a16:creationId xmlns:a16="http://schemas.microsoft.com/office/drawing/2014/main" id="{9D1D65FA-4073-4C25-828D-7BFA8B8A1A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galindo\Downloads\101523\101523_FORT_ESP_PLANDEINVERSION.xls" TargetMode="External"/><Relationship Id="rId1" Type="http://schemas.openxmlformats.org/officeDocument/2006/relationships/externalLinkPath" Target="https://sena4-my.sharepoint.com/Users/cgalindo/Downloads/101523/101523_FORT_ESP_PLANDEINVERS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pCiudad"/>
      <sheetName val="2"/>
      <sheetName val="Plan de Inversión"/>
      <sheetName val="GRUPO ASOCIATIVO"/>
      <sheetName val="Sectores"/>
      <sheetName val="Parámetros"/>
    </sheetNames>
    <sheetDataSet>
      <sheetData sheetId="0">
        <row r="2">
          <cell r="A2" t="str">
            <v>Amazonas</v>
          </cell>
        </row>
        <row r="3">
          <cell r="A3" t="str">
            <v>Antioquia</v>
          </cell>
        </row>
        <row r="4">
          <cell r="A4" t="str">
            <v>Arauca</v>
          </cell>
        </row>
        <row r="5">
          <cell r="A5" t="str">
            <v>Atlántico</v>
          </cell>
        </row>
        <row r="6">
          <cell r="A6" t="str">
            <v>Bogotá_D.C.</v>
          </cell>
        </row>
        <row r="7">
          <cell r="A7" t="str">
            <v>Bolívar</v>
          </cell>
        </row>
        <row r="8">
          <cell r="A8" t="str">
            <v>Boyacá</v>
          </cell>
        </row>
        <row r="9">
          <cell r="A9" t="str">
            <v>Caldas</v>
          </cell>
        </row>
        <row r="10">
          <cell r="A10" t="str">
            <v>Caquetá</v>
          </cell>
        </row>
        <row r="11">
          <cell r="A11" t="str">
            <v>Casanare</v>
          </cell>
        </row>
        <row r="12">
          <cell r="A12" t="str">
            <v>Cauca</v>
          </cell>
        </row>
        <row r="13">
          <cell r="A13" t="str">
            <v>Cesar</v>
          </cell>
        </row>
        <row r="14">
          <cell r="A14" t="str">
            <v>Chocó</v>
          </cell>
        </row>
        <row r="15">
          <cell r="A15" t="str">
            <v>Córdoba</v>
          </cell>
        </row>
        <row r="16">
          <cell r="A16" t="str">
            <v>Cundinamarca</v>
          </cell>
        </row>
        <row r="17">
          <cell r="A17" t="str">
            <v>Guainía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Quindío</v>
          </cell>
        </row>
        <row r="27">
          <cell r="A27" t="str">
            <v>Risaralda</v>
          </cell>
        </row>
        <row r="28">
          <cell r="A28" t="str">
            <v>San_Andrés</v>
          </cell>
        </row>
        <row r="29">
          <cell r="A29" t="str">
            <v>Santander</v>
          </cell>
        </row>
        <row r="30">
          <cell r="A30" t="str">
            <v>Sucre</v>
          </cell>
        </row>
        <row r="31">
          <cell r="A31" t="str">
            <v>Tolima</v>
          </cell>
        </row>
        <row r="32">
          <cell r="A32" t="str">
            <v>Valle_del_Cauca</v>
          </cell>
        </row>
        <row r="33">
          <cell r="A33" t="str">
            <v>Vaupés</v>
          </cell>
        </row>
        <row r="34">
          <cell r="A34" t="str">
            <v>Vichada</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2.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3.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4.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5.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6.x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46EBC-B6A5-46CC-8EF8-2216FB40FCBD}">
  <dimension ref="A1:AL95"/>
  <sheetViews>
    <sheetView showGridLines="0" zoomScale="70" zoomScaleNormal="70" workbookViewId="0">
      <pane xSplit="4" ySplit="6" topLeftCell="E35" activePane="bottomRight" state="frozen"/>
      <selection pane="topRight" activeCell="A6" sqref="A6:XFD6"/>
      <selection pane="bottomLeft" activeCell="A6" sqref="A6:XFD6"/>
      <selection pane="bottomRight" activeCell="D38" sqref="D38:H38"/>
    </sheetView>
  </sheetViews>
  <sheetFormatPr baseColWidth="10" defaultColWidth="11.44140625" defaultRowHeight="13.8" x14ac:dyDescent="0.25"/>
  <cols>
    <col min="1" max="1" width="10.77734375" style="3" customWidth="1"/>
    <col min="2" max="2" width="42.21875" style="1" customWidth="1"/>
    <col min="3" max="3" width="77" style="1" customWidth="1"/>
    <col min="4" max="4" width="15.44140625" style="1" customWidth="1"/>
    <col min="5" max="6" width="19.21875" style="1" customWidth="1"/>
    <col min="7" max="7" width="15.44140625" style="1" customWidth="1"/>
    <col min="8" max="8" width="41.5546875" style="1" customWidth="1"/>
    <col min="9" max="38" width="15.77734375" style="1" customWidth="1"/>
    <col min="39" max="16384" width="11.44140625" style="1"/>
  </cols>
  <sheetData>
    <row r="1" spans="1:38" s="7" customFormat="1" ht="38.549999999999997" customHeight="1" x14ac:dyDescent="0.25">
      <c r="A1" s="220" t="s">
        <v>0</v>
      </c>
      <c r="B1" s="220"/>
      <c r="C1" s="220"/>
      <c r="D1" s="220"/>
      <c r="E1" s="220"/>
      <c r="F1" s="220"/>
      <c r="G1" s="220"/>
      <c r="H1" s="220"/>
    </row>
    <row r="2" spans="1:38" ht="5.55" customHeight="1" x14ac:dyDescent="0.25"/>
    <row r="3" spans="1:38" s="14" customFormat="1" ht="25.05" customHeight="1" x14ac:dyDescent="0.2">
      <c r="A3" s="238" t="s">
        <v>1</v>
      </c>
      <c r="B3" s="238"/>
      <c r="C3" s="54"/>
      <c r="D3" s="51" t="s">
        <v>2</v>
      </c>
      <c r="E3" s="55"/>
      <c r="F3" s="52" t="s">
        <v>3</v>
      </c>
      <c r="G3" s="245"/>
      <c r="H3" s="246"/>
    </row>
    <row r="4" spans="1:38" s="14" customFormat="1" ht="25.05" customHeight="1" x14ac:dyDescent="0.2">
      <c r="A4" s="51" t="s">
        <v>4</v>
      </c>
      <c r="B4" s="64"/>
      <c r="C4" s="51" t="s">
        <v>5</v>
      </c>
      <c r="D4" s="247" t="s">
        <v>6</v>
      </c>
      <c r="E4" s="248"/>
      <c r="F4" s="51" t="s">
        <v>7</v>
      </c>
      <c r="G4" s="245"/>
      <c r="H4" s="246"/>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5.55" customHeight="1" x14ac:dyDescent="0.25">
      <c r="A5" s="5"/>
      <c r="B5" s="5"/>
      <c r="C5" s="5"/>
      <c r="D5" s="5"/>
      <c r="E5" s="5"/>
      <c r="F5" s="5"/>
      <c r="G5" s="5"/>
      <c r="H5" s="8"/>
      <c r="I5" s="62" t="s">
        <v>38</v>
      </c>
      <c r="J5" s="62" t="s">
        <v>38</v>
      </c>
      <c r="K5" s="62" t="s">
        <v>38</v>
      </c>
      <c r="L5" s="62" t="s">
        <v>38</v>
      </c>
      <c r="M5" s="62" t="s">
        <v>38</v>
      </c>
      <c r="N5" s="62" t="s">
        <v>38</v>
      </c>
      <c r="O5" s="62" t="s">
        <v>38</v>
      </c>
      <c r="P5" s="62" t="s">
        <v>38</v>
      </c>
      <c r="Q5" s="62" t="s">
        <v>38</v>
      </c>
      <c r="R5" s="62" t="s">
        <v>38</v>
      </c>
      <c r="S5" s="62" t="s">
        <v>38</v>
      </c>
      <c r="T5" s="62" t="s">
        <v>38</v>
      </c>
      <c r="U5" s="62" t="s">
        <v>38</v>
      </c>
      <c r="V5" s="62" t="s">
        <v>38</v>
      </c>
      <c r="W5" s="62" t="s">
        <v>38</v>
      </c>
      <c r="X5" s="62" t="s">
        <v>38</v>
      </c>
      <c r="Y5" s="62" t="s">
        <v>38</v>
      </c>
      <c r="Z5" s="62" t="s">
        <v>38</v>
      </c>
      <c r="AA5" s="62" t="s">
        <v>38</v>
      </c>
      <c r="AB5" s="62" t="s">
        <v>38</v>
      </c>
      <c r="AC5" s="62" t="s">
        <v>38</v>
      </c>
      <c r="AD5" s="62" t="s">
        <v>38</v>
      </c>
      <c r="AE5" s="62" t="s">
        <v>38</v>
      </c>
      <c r="AF5" s="62" t="s">
        <v>38</v>
      </c>
      <c r="AG5" s="62" t="s">
        <v>38</v>
      </c>
      <c r="AH5" s="62" t="s">
        <v>38</v>
      </c>
      <c r="AI5" s="62" t="s">
        <v>38</v>
      </c>
      <c r="AJ5" s="62" t="s">
        <v>38</v>
      </c>
      <c r="AK5" s="62" t="s">
        <v>38</v>
      </c>
      <c r="AL5" s="62" t="s">
        <v>38</v>
      </c>
    </row>
    <row r="6" spans="1:38" s="7" customFormat="1" ht="31.5" customHeight="1" x14ac:dyDescent="0.25">
      <c r="A6" s="9" t="s">
        <v>39</v>
      </c>
      <c r="B6" s="10" t="s">
        <v>40</v>
      </c>
      <c r="C6" s="13" t="s">
        <v>41</v>
      </c>
      <c r="D6" s="12" t="s">
        <v>42</v>
      </c>
      <c r="E6" s="11" t="s">
        <v>43</v>
      </c>
      <c r="F6" s="11" t="s">
        <v>44</v>
      </c>
      <c r="G6" s="12" t="s">
        <v>45</v>
      </c>
      <c r="H6" s="11" t="s">
        <v>46</v>
      </c>
      <c r="I6" s="63" t="s">
        <v>47</v>
      </c>
      <c r="J6" s="63" t="s">
        <v>47</v>
      </c>
      <c r="K6" s="63" t="s">
        <v>47</v>
      </c>
      <c r="L6" s="63" t="s">
        <v>47</v>
      </c>
      <c r="M6" s="63" t="s">
        <v>47</v>
      </c>
      <c r="N6" s="63" t="s">
        <v>47</v>
      </c>
      <c r="O6" s="63" t="s">
        <v>47</v>
      </c>
      <c r="P6" s="63" t="s">
        <v>47</v>
      </c>
      <c r="Q6" s="63" t="s">
        <v>47</v>
      </c>
      <c r="R6" s="63" t="s">
        <v>47</v>
      </c>
      <c r="S6" s="63" t="s">
        <v>47</v>
      </c>
      <c r="T6" s="63" t="s">
        <v>47</v>
      </c>
      <c r="U6" s="63" t="s">
        <v>47</v>
      </c>
      <c r="V6" s="63" t="s">
        <v>47</v>
      </c>
      <c r="W6" s="63" t="s">
        <v>47</v>
      </c>
      <c r="X6" s="63" t="s">
        <v>47</v>
      </c>
      <c r="Y6" s="63" t="s">
        <v>47</v>
      </c>
      <c r="Z6" s="63" t="s">
        <v>47</v>
      </c>
      <c r="AA6" s="63" t="s">
        <v>47</v>
      </c>
      <c r="AB6" s="63" t="s">
        <v>47</v>
      </c>
      <c r="AC6" s="63" t="s">
        <v>47</v>
      </c>
      <c r="AD6" s="63" t="s">
        <v>47</v>
      </c>
      <c r="AE6" s="63" t="s">
        <v>47</v>
      </c>
      <c r="AF6" s="63" t="s">
        <v>47</v>
      </c>
      <c r="AG6" s="63" t="s">
        <v>47</v>
      </c>
      <c r="AH6" s="63" t="s">
        <v>47</v>
      </c>
      <c r="AI6" s="63" t="s">
        <v>47</v>
      </c>
      <c r="AJ6" s="63" t="s">
        <v>47</v>
      </c>
      <c r="AK6" s="63" t="s">
        <v>47</v>
      </c>
      <c r="AL6" s="63" t="s">
        <v>47</v>
      </c>
    </row>
    <row r="7" spans="1:38" s="7" customFormat="1" ht="23.55" customHeight="1" x14ac:dyDescent="0.25">
      <c r="A7" s="57" t="s">
        <v>48</v>
      </c>
      <c r="B7" s="39"/>
      <c r="C7" s="39"/>
      <c r="D7" s="33"/>
      <c r="E7" s="33"/>
      <c r="F7" s="33"/>
      <c r="G7" s="33"/>
      <c r="H7" s="34"/>
      <c r="I7" s="20"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52.8" x14ac:dyDescent="0.25">
      <c r="A8" s="222">
        <v>1</v>
      </c>
      <c r="B8" s="223" t="s">
        <v>49</v>
      </c>
      <c r="C8" s="56" t="s">
        <v>50</v>
      </c>
      <c r="D8" s="17" t="s">
        <v>51</v>
      </c>
      <c r="E8" s="17" t="s">
        <v>52</v>
      </c>
      <c r="F8" s="24" t="s">
        <v>51</v>
      </c>
      <c r="G8" s="65"/>
      <c r="H8" s="53"/>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row>
    <row r="9" spans="1:38" s="7" customFormat="1" ht="48.6" customHeight="1" x14ac:dyDescent="0.25">
      <c r="A9" s="222"/>
      <c r="B9" s="223"/>
      <c r="C9" s="56" t="s">
        <v>53</v>
      </c>
      <c r="D9" s="17"/>
      <c r="E9" s="17" t="s">
        <v>52</v>
      </c>
      <c r="F9" s="24" t="s">
        <v>51</v>
      </c>
      <c r="G9" s="65"/>
      <c r="H9" s="53"/>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row>
    <row r="10" spans="1:38" s="7" customFormat="1" ht="37.799999999999997" x14ac:dyDescent="0.25">
      <c r="A10" s="58">
        <v>2</v>
      </c>
      <c r="B10" s="59" t="s">
        <v>54</v>
      </c>
      <c r="C10" s="41" t="s">
        <v>55</v>
      </c>
      <c r="D10" s="17"/>
      <c r="E10" s="42" t="s">
        <v>56</v>
      </c>
      <c r="F10" s="17" t="s">
        <v>51</v>
      </c>
      <c r="G10" s="17"/>
      <c r="H10" s="18"/>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row>
    <row r="11" spans="1:38" s="7" customFormat="1" ht="66" x14ac:dyDescent="0.25">
      <c r="A11" s="40">
        <v>3</v>
      </c>
      <c r="B11" s="25" t="s">
        <v>57</v>
      </c>
      <c r="C11" s="25" t="s">
        <v>58</v>
      </c>
      <c r="D11" s="17"/>
      <c r="E11" s="38" t="s">
        <v>52</v>
      </c>
      <c r="F11" s="17" t="s">
        <v>51</v>
      </c>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row>
    <row r="12" spans="1:38" s="7" customFormat="1" ht="234.6" customHeight="1" x14ac:dyDescent="0.25">
      <c r="A12" s="243">
        <v>4</v>
      </c>
      <c r="B12" s="221" t="s">
        <v>59</v>
      </c>
      <c r="C12" s="25" t="s">
        <v>60</v>
      </c>
      <c r="D12" s="17"/>
      <c r="E12" s="38" t="s">
        <v>52</v>
      </c>
      <c r="F12" s="17" t="s">
        <v>51</v>
      </c>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row>
    <row r="13" spans="1:38" s="7" customFormat="1" ht="79.2" x14ac:dyDescent="0.25">
      <c r="A13" s="244"/>
      <c r="B13" s="221"/>
      <c r="C13" s="25" t="s">
        <v>61</v>
      </c>
      <c r="D13" s="17"/>
      <c r="E13" s="38" t="s">
        <v>52</v>
      </c>
      <c r="F13" s="17" t="s">
        <v>51</v>
      </c>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row>
    <row r="14" spans="1:38" s="7" customFormat="1" ht="211.2" x14ac:dyDescent="0.25">
      <c r="A14" s="244"/>
      <c r="B14" s="221"/>
      <c r="C14" s="25" t="s">
        <v>62</v>
      </c>
      <c r="D14" s="17"/>
      <c r="E14" s="38" t="s">
        <v>52</v>
      </c>
      <c r="F14" s="17" t="s">
        <v>51</v>
      </c>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row>
    <row r="15" spans="1:38" s="7" customFormat="1" ht="52.8" x14ac:dyDescent="0.25">
      <c r="A15" s="244"/>
      <c r="B15" s="221"/>
      <c r="C15" s="25" t="s">
        <v>63</v>
      </c>
      <c r="D15" s="17"/>
      <c r="E15" s="38" t="s">
        <v>52</v>
      </c>
      <c r="F15" s="17" t="s">
        <v>51</v>
      </c>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row>
    <row r="16" spans="1:38" s="7" customFormat="1" ht="55.05" customHeight="1" x14ac:dyDescent="0.25">
      <c r="A16" s="244"/>
      <c r="B16" s="28" t="s">
        <v>64</v>
      </c>
      <c r="C16" s="25" t="s">
        <v>65</v>
      </c>
      <c r="D16" s="17"/>
      <c r="E16" s="38" t="s">
        <v>52</v>
      </c>
      <c r="F16" s="17" t="s">
        <v>66</v>
      </c>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row>
    <row r="17" spans="1:38" s="7" customFormat="1" ht="157.80000000000001" x14ac:dyDescent="0.25">
      <c r="A17" s="244"/>
      <c r="B17" s="28" t="s">
        <v>67</v>
      </c>
      <c r="C17" s="25" t="s">
        <v>68</v>
      </c>
      <c r="D17" s="17"/>
      <c r="E17" s="38" t="s">
        <v>52</v>
      </c>
      <c r="F17" s="17" t="s">
        <v>66</v>
      </c>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row>
    <row r="18" spans="1:38" s="7" customFormat="1" ht="66" x14ac:dyDescent="0.25">
      <c r="A18" s="21">
        <v>5</v>
      </c>
      <c r="B18" s="32" t="s">
        <v>69</v>
      </c>
      <c r="C18" s="16" t="s">
        <v>70</v>
      </c>
      <c r="D18" s="17"/>
      <c r="E18" s="23" t="s">
        <v>56</v>
      </c>
      <c r="F18" s="17" t="s">
        <v>51</v>
      </c>
      <c r="G18" s="27"/>
      <c r="H18" s="2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row>
    <row r="19" spans="1:38" s="7" customFormat="1" ht="79.2" x14ac:dyDescent="0.25">
      <c r="A19" s="29">
        <v>6</v>
      </c>
      <c r="B19" s="16" t="s">
        <v>71</v>
      </c>
      <c r="C19" s="16" t="s">
        <v>72</v>
      </c>
      <c r="D19" s="17"/>
      <c r="E19" s="23" t="s">
        <v>56</v>
      </c>
      <c r="F19" s="17" t="s">
        <v>51</v>
      </c>
      <c r="G19" s="27"/>
      <c r="H19" s="2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row>
    <row r="20" spans="1:38" s="7" customFormat="1" ht="66" x14ac:dyDescent="0.25">
      <c r="A20" s="29">
        <v>7</v>
      </c>
      <c r="B20" s="16" t="s">
        <v>73</v>
      </c>
      <c r="C20" s="44" t="s">
        <v>74</v>
      </c>
      <c r="D20" s="17"/>
      <c r="E20" s="45" t="s">
        <v>56</v>
      </c>
      <c r="F20" s="26" t="s">
        <v>51</v>
      </c>
      <c r="G20" s="66"/>
      <c r="H20" s="2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row>
    <row r="21" spans="1:38" s="7" customFormat="1" ht="52.8" x14ac:dyDescent="0.25">
      <c r="A21" s="29">
        <v>8</v>
      </c>
      <c r="B21" s="30" t="s">
        <v>75</v>
      </c>
      <c r="C21" s="25" t="s">
        <v>76</v>
      </c>
      <c r="D21" s="38"/>
      <c r="E21" s="46" t="s">
        <v>52</v>
      </c>
      <c r="F21" s="46" t="s">
        <v>66</v>
      </c>
      <c r="G21" s="67"/>
      <c r="H21" s="2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row>
    <row r="22" spans="1:38" s="7" customFormat="1" ht="24" customHeight="1" x14ac:dyDescent="0.25">
      <c r="A22" s="31" t="s">
        <v>77</v>
      </c>
      <c r="B22" s="31"/>
      <c r="C22" s="31"/>
      <c r="D22" s="31"/>
      <c r="E22" s="31"/>
      <c r="F22" s="31"/>
      <c r="G22" s="31"/>
      <c r="H22" s="31"/>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row>
    <row r="23" spans="1:38" s="7" customFormat="1" ht="104.55" customHeight="1" x14ac:dyDescent="0.25">
      <c r="A23" s="29">
        <v>9</v>
      </c>
      <c r="B23" s="16" t="s">
        <v>78</v>
      </c>
      <c r="C23" s="16" t="s">
        <v>79</v>
      </c>
      <c r="D23" s="17"/>
      <c r="E23" s="17" t="s">
        <v>52</v>
      </c>
      <c r="F23" s="17" t="s">
        <v>51</v>
      </c>
      <c r="G23" s="27"/>
      <c r="H23" s="2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row>
    <row r="24" spans="1:38" s="7" customFormat="1" ht="56.55" customHeight="1" x14ac:dyDescent="0.25">
      <c r="A24" s="29">
        <v>10</v>
      </c>
      <c r="B24" s="32" t="s">
        <v>80</v>
      </c>
      <c r="C24" s="16" t="s">
        <v>81</v>
      </c>
      <c r="D24" s="17"/>
      <c r="E24" s="17" t="s">
        <v>52</v>
      </c>
      <c r="F24" s="17" t="s">
        <v>51</v>
      </c>
      <c r="G24" s="27"/>
      <c r="H24" s="2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row>
    <row r="25" spans="1:38" s="7" customFormat="1" ht="55.5" customHeight="1" x14ac:dyDescent="0.25">
      <c r="A25" s="29">
        <v>11</v>
      </c>
      <c r="B25" s="16" t="s">
        <v>82</v>
      </c>
      <c r="C25" s="16" t="s">
        <v>83</v>
      </c>
      <c r="D25" s="17"/>
      <c r="E25" s="17" t="s">
        <v>52</v>
      </c>
      <c r="F25" s="17" t="s">
        <v>51</v>
      </c>
      <c r="G25" s="27"/>
      <c r="H25" s="2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row>
    <row r="26" spans="1:38" s="7" customFormat="1" ht="54.6" customHeight="1" x14ac:dyDescent="0.25">
      <c r="A26" s="29">
        <v>12</v>
      </c>
      <c r="B26" s="32" t="s">
        <v>84</v>
      </c>
      <c r="C26" s="16" t="s">
        <v>85</v>
      </c>
      <c r="D26" s="17"/>
      <c r="E26" s="17" t="s">
        <v>52</v>
      </c>
      <c r="F26" s="17" t="s">
        <v>51</v>
      </c>
      <c r="G26" s="27"/>
      <c r="H26" s="2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row>
    <row r="27" spans="1:38" s="7" customFormat="1" ht="58.05" customHeight="1" x14ac:dyDescent="0.25">
      <c r="A27" s="29">
        <v>13</v>
      </c>
      <c r="B27" s="32" t="s">
        <v>86</v>
      </c>
      <c r="C27" s="16" t="s">
        <v>87</v>
      </c>
      <c r="D27" s="17"/>
      <c r="E27" s="17" t="s">
        <v>52</v>
      </c>
      <c r="F27" s="17" t="s">
        <v>88</v>
      </c>
      <c r="G27" s="27"/>
      <c r="H27" s="2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row>
    <row r="28" spans="1:38" s="7" customFormat="1" ht="52.8" x14ac:dyDescent="0.25">
      <c r="A28" s="29">
        <v>14</v>
      </c>
      <c r="B28" s="32" t="s">
        <v>89</v>
      </c>
      <c r="C28" s="16" t="s">
        <v>90</v>
      </c>
      <c r="D28" s="17"/>
      <c r="E28" s="17" t="s">
        <v>52</v>
      </c>
      <c r="F28" s="17" t="s">
        <v>88</v>
      </c>
      <c r="G28" s="27"/>
      <c r="H28" s="2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row>
    <row r="29" spans="1:38" s="7" customFormat="1" ht="52.8" x14ac:dyDescent="0.25">
      <c r="A29" s="29">
        <v>15</v>
      </c>
      <c r="B29" s="16" t="s">
        <v>91</v>
      </c>
      <c r="C29" s="16" t="s">
        <v>92</v>
      </c>
      <c r="D29" s="17"/>
      <c r="E29" s="17" t="s">
        <v>52</v>
      </c>
      <c r="F29" s="17" t="s">
        <v>88</v>
      </c>
      <c r="G29" s="27"/>
      <c r="H29" s="2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row>
    <row r="30" spans="1:38" s="7" customFormat="1" ht="46.5" customHeight="1" x14ac:dyDescent="0.25">
      <c r="A30" s="29">
        <v>16</v>
      </c>
      <c r="B30" s="16" t="s">
        <v>93</v>
      </c>
      <c r="C30" s="16" t="s">
        <v>90</v>
      </c>
      <c r="D30" s="17"/>
      <c r="E30" s="17" t="s">
        <v>52</v>
      </c>
      <c r="F30" s="17" t="s">
        <v>88</v>
      </c>
      <c r="G30" s="27"/>
      <c r="H30" s="2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row>
    <row r="31" spans="1:38" s="7" customFormat="1" ht="55.5" customHeight="1" x14ac:dyDescent="0.25">
      <c r="A31" s="29">
        <v>17</v>
      </c>
      <c r="B31" s="32" t="s">
        <v>94</v>
      </c>
      <c r="C31" s="16" t="s">
        <v>95</v>
      </c>
      <c r="D31" s="17"/>
      <c r="E31" s="17" t="s">
        <v>52</v>
      </c>
      <c r="F31" s="17" t="s">
        <v>51</v>
      </c>
      <c r="G31" s="27"/>
      <c r="H31" s="2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row>
    <row r="32" spans="1:38" s="7" customFormat="1" ht="118.8" x14ac:dyDescent="0.25">
      <c r="A32" s="29">
        <v>18</v>
      </c>
      <c r="B32" s="32" t="s">
        <v>96</v>
      </c>
      <c r="C32" s="16" t="s">
        <v>97</v>
      </c>
      <c r="D32" s="17"/>
      <c r="E32" s="45" t="s">
        <v>56</v>
      </c>
      <c r="F32" s="17" t="s">
        <v>51</v>
      </c>
      <c r="G32" s="27"/>
      <c r="H32" s="2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row>
    <row r="33" spans="1:8" s="7" customFormat="1" ht="23.55" customHeight="1" x14ac:dyDescent="0.25">
      <c r="A33" s="15" t="s">
        <v>98</v>
      </c>
      <c r="B33" s="33"/>
      <c r="C33" s="33"/>
      <c r="D33" s="33"/>
      <c r="E33" s="33"/>
      <c r="F33" s="33"/>
      <c r="G33" s="33"/>
      <c r="H33" s="34"/>
    </row>
    <row r="34" spans="1:8" s="7" customFormat="1" ht="105.6" x14ac:dyDescent="0.25">
      <c r="A34" s="239">
        <v>19</v>
      </c>
      <c r="B34" s="241" t="s">
        <v>99</v>
      </c>
      <c r="C34" s="22" t="s">
        <v>100</v>
      </c>
      <c r="D34" s="17"/>
      <c r="E34" s="17" t="s">
        <v>52</v>
      </c>
      <c r="F34" s="17" t="s">
        <v>51</v>
      </c>
      <c r="G34" s="17"/>
      <c r="H34" s="37"/>
    </row>
    <row r="35" spans="1:8" s="7" customFormat="1" ht="52.8" x14ac:dyDescent="0.25">
      <c r="A35" s="240"/>
      <c r="B35" s="242"/>
      <c r="C35" s="22" t="s">
        <v>101</v>
      </c>
      <c r="D35" s="17"/>
      <c r="E35" s="17" t="s">
        <v>52</v>
      </c>
      <c r="F35" s="17" t="s">
        <v>51</v>
      </c>
      <c r="G35" s="17"/>
      <c r="H35" s="37"/>
    </row>
    <row r="36" spans="1:8" s="7" customFormat="1" ht="52.8" x14ac:dyDescent="0.25">
      <c r="A36" s="47">
        <v>20</v>
      </c>
      <c r="B36" s="36" t="s">
        <v>102</v>
      </c>
      <c r="C36" s="22" t="s">
        <v>103</v>
      </c>
      <c r="D36" s="17"/>
      <c r="E36" s="17" t="s">
        <v>52</v>
      </c>
      <c r="F36" s="17" t="s">
        <v>51</v>
      </c>
      <c r="G36" s="17"/>
      <c r="H36" s="37"/>
    </row>
    <row r="37" spans="1:8" s="7" customFormat="1" ht="13.2" x14ac:dyDescent="0.25">
      <c r="A37" s="35"/>
      <c r="B37" s="19"/>
      <c r="C37" s="60"/>
      <c r="D37" s="26"/>
      <c r="E37" s="26"/>
      <c r="F37" s="26"/>
      <c r="G37" s="26"/>
      <c r="H37" s="61"/>
    </row>
    <row r="38" spans="1:8" s="7" customFormat="1" ht="39.6" customHeight="1" x14ac:dyDescent="0.25">
      <c r="A38" s="191"/>
      <c r="B38" s="191"/>
      <c r="C38" s="48" t="s">
        <v>104</v>
      </c>
      <c r="D38" s="236" t="str">
        <f>IF(COUNTIF(D7:D37,"NO")&gt;0,"No Acreditar","Acreditar")</f>
        <v>Acreditar</v>
      </c>
      <c r="E38" s="236"/>
      <c r="F38" s="236"/>
      <c r="G38" s="236"/>
      <c r="H38" s="236"/>
    </row>
    <row r="39" spans="1:8" s="7" customFormat="1" ht="74.099999999999994" customHeight="1" x14ac:dyDescent="0.25">
      <c r="A39" s="191"/>
      <c r="B39" s="191"/>
      <c r="C39" s="48" t="s">
        <v>105</v>
      </c>
      <c r="D39" s="237"/>
      <c r="E39" s="237"/>
      <c r="F39" s="237"/>
      <c r="G39" s="237"/>
      <c r="H39" s="237"/>
    </row>
    <row r="40" spans="1:8" s="7" customFormat="1" ht="13.2" x14ac:dyDescent="0.25">
      <c r="A40" s="49"/>
    </row>
    <row r="41" spans="1:8" s="7" customFormat="1" ht="13.2" x14ac:dyDescent="0.25">
      <c r="A41" s="49"/>
    </row>
    <row r="42" spans="1:8" s="7" customFormat="1" ht="31.8" customHeight="1" x14ac:dyDescent="0.25">
      <c r="A42" s="49"/>
      <c r="B42" s="6" t="s">
        <v>106</v>
      </c>
      <c r="C42" s="50"/>
      <c r="D42" s="50"/>
      <c r="E42" s="50"/>
      <c r="F42" s="50"/>
      <c r="G42" s="50"/>
      <c r="H42" s="50"/>
    </row>
    <row r="43" spans="1:8" s="7" customFormat="1" ht="31.8" customHeight="1" x14ac:dyDescent="0.25">
      <c r="A43" s="49"/>
      <c r="B43" s="6" t="s">
        <v>107</v>
      </c>
      <c r="C43" s="50"/>
      <c r="D43" s="50"/>
      <c r="E43" s="50"/>
      <c r="F43" s="50"/>
      <c r="G43" s="50"/>
      <c r="H43" s="50"/>
    </row>
    <row r="93" spans="1:3" x14ac:dyDescent="0.25">
      <c r="A93" s="3" t="s">
        <v>51</v>
      </c>
    </row>
    <row r="94" spans="1:3" x14ac:dyDescent="0.25">
      <c r="A94" s="3" t="s">
        <v>108</v>
      </c>
      <c r="C94" s="1" t="s">
        <v>6</v>
      </c>
    </row>
    <row r="95" spans="1:3" x14ac:dyDescent="0.25">
      <c r="A95" s="3" t="s">
        <v>109</v>
      </c>
      <c r="C95" s="1" t="s">
        <v>110</v>
      </c>
    </row>
  </sheetData>
  <mergeCells count="15">
    <mergeCell ref="A38:B38"/>
    <mergeCell ref="D38:H38"/>
    <mergeCell ref="A39:B39"/>
    <mergeCell ref="D39:H39"/>
    <mergeCell ref="A1:H1"/>
    <mergeCell ref="A3:B3"/>
    <mergeCell ref="A8:A9"/>
    <mergeCell ref="B8:B9"/>
    <mergeCell ref="A34:A35"/>
    <mergeCell ref="B34:B35"/>
    <mergeCell ref="A12:A17"/>
    <mergeCell ref="B12:B15"/>
    <mergeCell ref="G3:H3"/>
    <mergeCell ref="D4:E4"/>
    <mergeCell ref="G4:H4"/>
  </mergeCells>
  <conditionalFormatting sqref="D8:D21">
    <cfRule type="containsText" dxfId="438" priority="7" operator="containsText" text="N/A">
      <formula>NOT(ISERROR(SEARCH("N/A",D8)))</formula>
    </cfRule>
    <cfRule type="containsText" dxfId="437" priority="8" operator="containsText" text="NO">
      <formula>NOT(ISERROR(SEARCH("NO",D8)))</formula>
    </cfRule>
    <cfRule type="containsText" dxfId="436" priority="9" operator="containsText" text="SI">
      <formula>NOT(ISERROR(SEARCH("SI",D8)))</formula>
    </cfRule>
  </conditionalFormatting>
  <conditionalFormatting sqref="D23:D32">
    <cfRule type="containsText" dxfId="435" priority="13" operator="containsText" text="N/A">
      <formula>NOT(ISERROR(SEARCH("N/A",D23)))</formula>
    </cfRule>
    <cfRule type="containsText" dxfId="434" priority="14" operator="containsText" text="NO">
      <formula>NOT(ISERROR(SEARCH("NO",D23)))</formula>
    </cfRule>
    <cfRule type="containsText" dxfId="433" priority="15" operator="containsText" text="SI">
      <formula>NOT(ISERROR(SEARCH("SI",D23)))</formula>
    </cfRule>
  </conditionalFormatting>
  <conditionalFormatting sqref="D34:D37">
    <cfRule type="containsText" dxfId="432" priority="1" operator="containsText" text="N/A">
      <formula>NOT(ISERROR(SEARCH("N/A",D34)))</formula>
    </cfRule>
    <cfRule type="containsText" dxfId="431" priority="2" operator="containsText" text="NO">
      <formula>NOT(ISERROR(SEARCH("NO",D34)))</formula>
    </cfRule>
    <cfRule type="containsText" dxfId="430" priority="3" operator="containsText" text="SI">
      <formula>NOT(ISERROR(SEARCH("SI",D34)))</formula>
    </cfRule>
  </conditionalFormatting>
  <conditionalFormatting sqref="D38">
    <cfRule type="containsText" dxfId="429" priority="16" operator="containsText" text="NO ACREDITAR">
      <formula>NOT(ISERROR(SEARCH("NO ACREDITAR",D38)))</formula>
    </cfRule>
    <cfRule type="containsText" dxfId="428" priority="17" operator="containsText" text="ACREDITAR">
      <formula>NOT(ISERROR(SEARCH("ACREDITAR",D38)))</formula>
    </cfRule>
    <cfRule type="containsText" dxfId="427" priority="18" operator="containsText" text="N/A">
      <formula>NOT(ISERROR(SEARCH("N/A",D38)))</formula>
    </cfRule>
    <cfRule type="containsText" dxfId="426" priority="19" operator="containsText" text="NO">
      <formula>NOT(ISERROR(SEARCH("NO",D38)))</formula>
    </cfRule>
    <cfRule type="containsText" dxfId="425" priority="20" operator="containsText" text="SI">
      <formula>NOT(ISERROR(SEARCH("SI",D38)))</formula>
    </cfRule>
  </conditionalFormatting>
  <conditionalFormatting sqref="I8:AL21">
    <cfRule type="containsText" dxfId="424" priority="4" operator="containsText" text="N/A">
      <formula>NOT(ISERROR(SEARCH("N/A",I8)))</formula>
    </cfRule>
    <cfRule type="containsText" dxfId="423" priority="5" operator="containsText" text="NO">
      <formula>NOT(ISERROR(SEARCH("NO",I8)))</formula>
    </cfRule>
    <cfRule type="containsText" dxfId="422" priority="6" operator="containsText" text="SI">
      <formula>NOT(ISERROR(SEARCH("SI",I8)))</formula>
    </cfRule>
  </conditionalFormatting>
  <conditionalFormatting sqref="I23:AL32">
    <cfRule type="containsText" dxfId="421" priority="10" operator="containsText" text="N/A">
      <formula>NOT(ISERROR(SEARCH("N/A",I23)))</formula>
    </cfRule>
    <cfRule type="containsText" dxfId="420" priority="11" operator="containsText" text="NO">
      <formula>NOT(ISERROR(SEARCH("NO",I23)))</formula>
    </cfRule>
    <cfRule type="containsText" dxfId="419" priority="12" operator="containsText" text="SI">
      <formula>NOT(ISERROR(SEARCH("SI",I23)))</formula>
    </cfRule>
  </conditionalFormatting>
  <dataValidations count="2">
    <dataValidation type="list" allowBlank="1" showInputMessage="1" showErrorMessage="1" sqref="I23:AL32 D16:D21 D34:D37 D23:D32 I8:AL21 D8:D14" xr:uid="{08B7D85B-05A7-4742-82C5-B24A024583C9}">
      <formula1>$A$92:$A$95</formula1>
    </dataValidation>
    <dataValidation type="list" allowBlank="1" showInputMessage="1" showErrorMessage="1" sqref="D15" xr:uid="{6E959F6F-DE2C-458D-AE9C-8719B40E3123}">
      <formula1>$A$115:$A$117</formula1>
    </dataValidation>
  </dataValidations>
  <pageMargins left="0.31496062992125984" right="0.11811023622047245" top="0.35433070866141736" bottom="0.15748031496062992" header="0" footer="0"/>
  <pageSetup scale="45"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21" operator="containsText" id="{118FD32D-B9C2-4F10-BB36-9C83F53C1E46}">
            <xm:f>NOT(ISERROR(SEARCH(IF(#REF!,"SI","NO"),D38)))</xm:f>
            <xm:f>IF(#REF!,"SI","NO")</xm:f>
            <x14:dxf/>
          </x14:cfRule>
          <xm:sqref>D38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FF3FC-0340-49CD-A1A7-976E0F6BC583}">
  <sheetPr>
    <tabColor theme="9" tint="-0.499984740745262"/>
  </sheetPr>
  <dimension ref="B1:J33"/>
  <sheetViews>
    <sheetView showGridLines="0" topLeftCell="A2" zoomScale="90" zoomScaleNormal="90" workbookViewId="0">
      <selection activeCell="H6" sqref="H6"/>
    </sheetView>
  </sheetViews>
  <sheetFormatPr baseColWidth="10" defaultColWidth="11.44140625" defaultRowHeight="14.4" x14ac:dyDescent="0.3"/>
  <cols>
    <col min="2" max="2" width="2.21875" customWidth="1"/>
    <col min="3" max="3" width="23.44140625" bestFit="1" customWidth="1"/>
    <col min="4" max="7" width="17.5546875" customWidth="1"/>
    <col min="8" max="8" width="41.5546875" customWidth="1"/>
    <col min="10" max="10" width="86" customWidth="1"/>
  </cols>
  <sheetData>
    <row r="1" spans="3:8" ht="8.1" customHeight="1" x14ac:dyDescent="0.3"/>
    <row r="2" spans="3:8" ht="42.6" customHeight="1" x14ac:dyDescent="0.3">
      <c r="C2" s="152"/>
      <c r="D2" s="197" t="s">
        <v>416</v>
      </c>
      <c r="E2" s="199"/>
      <c r="F2" s="199"/>
      <c r="G2" s="199"/>
      <c r="H2" s="198"/>
    </row>
    <row r="3" spans="3:8" ht="8.1" customHeight="1" x14ac:dyDescent="0.3"/>
    <row r="4" spans="3:8" x14ac:dyDescent="0.3">
      <c r="C4" s="255" t="s">
        <v>290</v>
      </c>
      <c r="D4" s="256"/>
      <c r="E4" s="256"/>
      <c r="F4" s="256"/>
      <c r="G4" s="256"/>
      <c r="H4" s="256"/>
    </row>
    <row r="5" spans="3:8" ht="80.25" customHeight="1" x14ac:dyDescent="0.3">
      <c r="C5" s="249" t="s">
        <v>419</v>
      </c>
      <c r="D5" s="249"/>
      <c r="E5" s="249"/>
      <c r="F5" s="249"/>
      <c r="G5" s="249"/>
      <c r="H5" s="153"/>
    </row>
    <row r="6" spans="3:8" ht="74.25" customHeight="1" x14ac:dyDescent="0.3">
      <c r="C6" s="249" t="s">
        <v>420</v>
      </c>
      <c r="D6" s="249"/>
      <c r="E6" s="249"/>
      <c r="F6" s="249"/>
      <c r="G6" s="249"/>
      <c r="H6" s="153"/>
    </row>
    <row r="7" spans="3:8" ht="55.5" customHeight="1" x14ac:dyDescent="0.3">
      <c r="C7" s="249" t="s">
        <v>421</v>
      </c>
      <c r="D7" s="249"/>
      <c r="E7" s="249"/>
      <c r="F7" s="249"/>
      <c r="G7" s="249"/>
      <c r="H7" s="153"/>
    </row>
    <row r="8" spans="3:8" ht="47.1" customHeight="1" x14ac:dyDescent="0.3">
      <c r="C8" s="249" t="s">
        <v>488</v>
      </c>
      <c r="D8" s="249"/>
      <c r="E8" s="249"/>
      <c r="F8" s="249"/>
      <c r="G8" s="249"/>
      <c r="H8" s="153"/>
    </row>
    <row r="9" spans="3:8" ht="135" customHeight="1" x14ac:dyDescent="0.3">
      <c r="C9" s="249" t="s">
        <v>428</v>
      </c>
      <c r="D9" s="249"/>
      <c r="E9" s="249"/>
      <c r="F9" s="249"/>
      <c r="G9" s="249"/>
      <c r="H9" s="153"/>
    </row>
    <row r="10" spans="3:8" ht="75.75" customHeight="1" x14ac:dyDescent="0.3">
      <c r="C10" s="249" t="s">
        <v>422</v>
      </c>
      <c r="D10" s="249"/>
      <c r="E10" s="249"/>
      <c r="F10" s="249"/>
      <c r="G10" s="249"/>
      <c r="H10" s="153"/>
    </row>
    <row r="11" spans="3:8" ht="81.599999999999994" customHeight="1" x14ac:dyDescent="0.3">
      <c r="C11" s="249" t="s">
        <v>423</v>
      </c>
      <c r="D11" s="249"/>
      <c r="E11" s="249"/>
      <c r="F11" s="249"/>
      <c r="G11" s="249"/>
      <c r="H11" s="153"/>
    </row>
    <row r="12" spans="3:8" ht="102" customHeight="1" x14ac:dyDescent="0.3">
      <c r="C12" s="249" t="s">
        <v>424</v>
      </c>
      <c r="D12" s="249"/>
      <c r="E12" s="249"/>
      <c r="F12" s="249"/>
      <c r="G12" s="249"/>
      <c r="H12" s="153"/>
    </row>
    <row r="13" spans="3:8" ht="40.049999999999997" customHeight="1" x14ac:dyDescent="0.3"/>
    <row r="14" spans="3:8" ht="14.55" customHeight="1" x14ac:dyDescent="0.3">
      <c r="C14" s="255" t="s">
        <v>313</v>
      </c>
      <c r="D14" s="256"/>
      <c r="E14" s="256"/>
      <c r="F14" s="256"/>
      <c r="G14" s="256"/>
      <c r="H14" s="256"/>
    </row>
    <row r="15" spans="3:8" ht="80.25" customHeight="1" x14ac:dyDescent="0.3">
      <c r="C15" s="249" t="s">
        <v>399</v>
      </c>
      <c r="D15" s="249"/>
      <c r="E15" s="249"/>
      <c r="F15" s="249"/>
      <c r="G15" s="249"/>
      <c r="H15" s="153"/>
    </row>
    <row r="16" spans="3:8" ht="72" customHeight="1" x14ac:dyDescent="0.3">
      <c r="C16" s="249" t="s">
        <v>400</v>
      </c>
      <c r="D16" s="249"/>
      <c r="E16" s="249"/>
      <c r="F16" s="249"/>
      <c r="G16" s="249"/>
      <c r="H16" s="153"/>
    </row>
    <row r="17" spans="2:10" ht="53.1" customHeight="1" x14ac:dyDescent="0.3">
      <c r="C17" s="249" t="s">
        <v>314</v>
      </c>
      <c r="D17" s="249"/>
      <c r="E17" s="249"/>
      <c r="F17" s="249"/>
      <c r="G17" s="249"/>
      <c r="H17" s="153"/>
    </row>
    <row r="18" spans="2:10" ht="55.5" customHeight="1" x14ac:dyDescent="0.3">
      <c r="C18" s="249" t="s">
        <v>425</v>
      </c>
      <c r="D18" s="249"/>
      <c r="E18" s="249"/>
      <c r="F18" s="249"/>
      <c r="G18" s="249"/>
      <c r="H18" s="153"/>
    </row>
    <row r="19" spans="2:10" ht="65.25" customHeight="1" x14ac:dyDescent="0.3">
      <c r="C19" s="249" t="s">
        <v>427</v>
      </c>
      <c r="D19" s="249"/>
      <c r="E19" s="249"/>
      <c r="F19" s="249"/>
      <c r="G19" s="249"/>
      <c r="H19" s="153"/>
    </row>
    <row r="20" spans="2:10" ht="73.5" customHeight="1" x14ac:dyDescent="0.3">
      <c r="C20" s="249" t="s">
        <v>426</v>
      </c>
      <c r="D20" s="249"/>
      <c r="E20" s="249"/>
      <c r="F20" s="249"/>
      <c r="G20" s="249"/>
      <c r="H20" s="153"/>
    </row>
    <row r="21" spans="2:10" s="154" customFormat="1" ht="28.5" customHeight="1" thickBot="1" x14ac:dyDescent="0.35"/>
    <row r="22" spans="2:10" x14ac:dyDescent="0.3">
      <c r="B22" s="155"/>
      <c r="C22" s="156"/>
      <c r="D22" s="156"/>
      <c r="E22" s="156"/>
      <c r="F22" s="156"/>
      <c r="G22" s="156"/>
      <c r="H22" s="157"/>
    </row>
    <row r="23" spans="2:10" ht="15.6" x14ac:dyDescent="0.3">
      <c r="B23" s="158"/>
      <c r="C23" s="250" t="s">
        <v>398</v>
      </c>
      <c r="D23" s="250"/>
      <c r="E23" s="250"/>
      <c r="F23" s="250"/>
      <c r="G23" s="250"/>
      <c r="H23" s="159"/>
    </row>
    <row r="24" spans="2:10" x14ac:dyDescent="0.3">
      <c r="B24" s="158"/>
      <c r="C24" s="251" t="s">
        <v>315</v>
      </c>
      <c r="D24" s="251"/>
      <c r="E24" s="252"/>
      <c r="F24" s="160"/>
      <c r="H24" s="159"/>
    </row>
    <row r="25" spans="2:10" x14ac:dyDescent="0.3">
      <c r="B25" s="158"/>
      <c r="C25" s="161"/>
      <c r="D25" s="161"/>
      <c r="E25" s="161"/>
      <c r="F25" s="161"/>
      <c r="G25" s="161"/>
      <c r="H25" s="159"/>
    </row>
    <row r="26" spans="2:10" ht="29.55" customHeight="1" x14ac:dyDescent="0.3">
      <c r="B26" s="158"/>
      <c r="C26" s="253" t="s">
        <v>111</v>
      </c>
      <c r="D26" s="254"/>
      <c r="E26" s="74">
        <v>70000000</v>
      </c>
      <c r="F26" s="68"/>
      <c r="G26" s="68"/>
      <c r="H26" s="159"/>
    </row>
    <row r="27" spans="2:10" x14ac:dyDescent="0.3">
      <c r="B27" s="158"/>
      <c r="C27" s="68"/>
      <c r="D27" s="68"/>
      <c r="E27" s="68"/>
      <c r="F27" s="68"/>
      <c r="G27" s="68"/>
      <c r="H27" s="159"/>
    </row>
    <row r="28" spans="2:10" s="163" customFormat="1" ht="44.1" customHeight="1" x14ac:dyDescent="0.3">
      <c r="B28" s="162"/>
      <c r="D28" s="164" t="s">
        <v>112</v>
      </c>
      <c r="E28" s="164" t="s">
        <v>113</v>
      </c>
      <c r="F28" s="164" t="s">
        <v>114</v>
      </c>
      <c r="G28" s="164" t="s">
        <v>115</v>
      </c>
      <c r="H28" s="159"/>
    </row>
    <row r="29" spans="2:10" ht="62.1" customHeight="1" x14ac:dyDescent="0.3">
      <c r="B29" s="158"/>
      <c r="C29" s="165" t="s">
        <v>116</v>
      </c>
      <c r="D29" s="164">
        <v>0.15</v>
      </c>
      <c r="E29" s="166">
        <f>+D29*$E$26</f>
        <v>10500000</v>
      </c>
      <c r="F29" s="74">
        <v>15000000</v>
      </c>
      <c r="G29" s="167" t="str">
        <f>+IF(F29&gt;E29,"No cumple como rubro financiable","Cumple como rubro financiable")</f>
        <v>No cumple como rubro financiable</v>
      </c>
      <c r="H29" s="159"/>
      <c r="J29" s="163"/>
    </row>
    <row r="30" spans="2:10" ht="62.1" customHeight="1" x14ac:dyDescent="0.3">
      <c r="B30" s="158"/>
      <c r="C30" s="165" t="s">
        <v>117</v>
      </c>
      <c r="D30" s="164">
        <v>0.2</v>
      </c>
      <c r="E30" s="166">
        <f t="shared" ref="E30:E32" si="0">+D30*$E$26</f>
        <v>14000000</v>
      </c>
      <c r="F30" s="74">
        <v>15000000</v>
      </c>
      <c r="G30" s="167" t="str">
        <f t="shared" ref="G30:G32" si="1">+IF(F30&gt;E30,"No cumple como rubro financiable","Cumple como rubro financiable")</f>
        <v>No cumple como rubro financiable</v>
      </c>
      <c r="H30" s="159"/>
      <c r="J30" s="163"/>
    </row>
    <row r="31" spans="2:10" ht="78" customHeight="1" x14ac:dyDescent="0.3">
      <c r="B31" s="158"/>
      <c r="C31" s="165" t="s">
        <v>118</v>
      </c>
      <c r="D31" s="164">
        <v>0.5</v>
      </c>
      <c r="E31" s="166">
        <f t="shared" si="0"/>
        <v>35000000</v>
      </c>
      <c r="F31" s="74"/>
      <c r="G31" s="167" t="str">
        <f t="shared" si="1"/>
        <v>Cumple como rubro financiable</v>
      </c>
      <c r="H31" s="159"/>
      <c r="J31" s="163"/>
    </row>
    <row r="32" spans="2:10" ht="62.1" customHeight="1" x14ac:dyDescent="0.3">
      <c r="B32" s="158"/>
      <c r="C32" s="165" t="s">
        <v>119</v>
      </c>
      <c r="D32" s="164">
        <v>0.2</v>
      </c>
      <c r="E32" s="166">
        <f t="shared" si="0"/>
        <v>14000000</v>
      </c>
      <c r="F32" s="74"/>
      <c r="G32" s="167" t="str">
        <f t="shared" si="1"/>
        <v>Cumple como rubro financiable</v>
      </c>
      <c r="H32" s="159"/>
      <c r="J32" s="163"/>
    </row>
    <row r="33" spans="2:10" ht="15" thickBot="1" x14ac:dyDescent="0.35">
      <c r="B33" s="168"/>
      <c r="C33" s="169"/>
      <c r="D33" s="169"/>
      <c r="E33" s="169"/>
      <c r="F33" s="169"/>
      <c r="G33" s="169"/>
      <c r="H33" s="170"/>
      <c r="J33" s="163"/>
    </row>
  </sheetData>
  <sheetProtection algorithmName="SHA-512" hashValue="MaioL1OwpYCCh5LwWgP8O7lfWSzCimwGxlrLNE/OUb+IIORzyM6rgtxYVo/qtCJLPqe4ivxjIDrXlD5uVv3zKQ==" saltValue="X7eUPbZwVEPIAudxvEXApw==" spinCount="100000" sheet="1" objects="1" scenarios="1"/>
  <mergeCells count="20">
    <mergeCell ref="D2:H2"/>
    <mergeCell ref="C5:G5"/>
    <mergeCell ref="C6:G6"/>
    <mergeCell ref="C7:G7"/>
    <mergeCell ref="C10:G10"/>
    <mergeCell ref="C20:G20"/>
    <mergeCell ref="C23:G23"/>
    <mergeCell ref="C24:E24"/>
    <mergeCell ref="C26:D26"/>
    <mergeCell ref="C4:H4"/>
    <mergeCell ref="C14:H14"/>
    <mergeCell ref="C11:G11"/>
    <mergeCell ref="C9:G9"/>
    <mergeCell ref="C15:G15"/>
    <mergeCell ref="C16:G16"/>
    <mergeCell ref="C17:G17"/>
    <mergeCell ref="C12:G12"/>
    <mergeCell ref="C8:G8"/>
    <mergeCell ref="C18:G18"/>
    <mergeCell ref="C19:G19"/>
  </mergeCells>
  <conditionalFormatting sqref="G29:G32">
    <cfRule type="containsText" dxfId="418" priority="1" operator="containsText" text="No cumple como rubro financiable">
      <formula>NOT(ISERROR(SEARCH("No cumple como rubro financiable",G29)))</formula>
    </cfRule>
    <cfRule type="containsText" dxfId="417" priority="2" operator="containsText" text="Cumple como rubro financiable">
      <formula>NOT(ISERROR(SEARCH("Cumple como rubro financiable",G29)))</formula>
    </cfRule>
  </conditionalFormatting>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5DE8-1177-4D89-A277-1CB9E2DB0860}">
  <sheetPr>
    <tabColor theme="9" tint="-0.249977111117893"/>
  </sheetPr>
  <dimension ref="A1:AH1048549"/>
  <sheetViews>
    <sheetView showGridLines="0" zoomScale="70" zoomScaleNormal="70" zoomScaleSheetLayoutView="10" workbookViewId="0">
      <pane xSplit="5" ySplit="7" topLeftCell="F8" activePane="bottomRight" state="frozen"/>
      <selection pane="topRight" activeCell="F1" sqref="F1"/>
      <selection pane="bottomLeft" activeCell="A8" sqref="A8"/>
      <selection pane="bottomRight" activeCell="A9" sqref="A9"/>
    </sheetView>
  </sheetViews>
  <sheetFormatPr baseColWidth="10" defaultColWidth="10.77734375" defaultRowHeight="14.4" x14ac:dyDescent="0.3"/>
  <cols>
    <col min="1" max="1" width="11.44140625" style="119" customWidth="1"/>
    <col min="2" max="2" width="16.21875" style="119" customWidth="1"/>
    <col min="3" max="3" width="18.21875" style="119" customWidth="1"/>
    <col min="4" max="4" width="37.44140625" style="119" customWidth="1"/>
    <col min="5" max="5" width="29" style="119" customWidth="1"/>
    <col min="6" max="23" width="14.5546875" style="138" customWidth="1"/>
    <col min="24" max="24" width="1.21875" style="138" customWidth="1"/>
    <col min="25" max="33" width="14.5546875" style="138" customWidth="1"/>
    <col min="34" max="34" width="35.44140625" style="138" customWidth="1"/>
    <col min="35" max="16384" width="10.77734375" style="138"/>
  </cols>
  <sheetData>
    <row r="1" spans="1:34" s="119" customFormat="1" ht="44.55" customHeight="1" x14ac:dyDescent="0.3">
      <c r="A1" s="262" t="s">
        <v>120</v>
      </c>
      <c r="B1" s="262"/>
      <c r="C1" s="262"/>
      <c r="D1" s="262"/>
      <c r="E1" s="262"/>
      <c r="F1" s="262"/>
      <c r="G1" s="262"/>
    </row>
    <row r="2" spans="1:34" s="119" customFormat="1" ht="5.55" customHeight="1" x14ac:dyDescent="0.3">
      <c r="A2" s="120"/>
      <c r="B2" s="121"/>
      <c r="C2" s="121"/>
      <c r="D2" s="121"/>
      <c r="E2" s="121"/>
      <c r="F2" s="121"/>
      <c r="G2" s="121"/>
    </row>
    <row r="3" spans="1:34" s="119" customFormat="1" ht="29.1" customHeight="1" x14ac:dyDescent="0.3">
      <c r="A3" s="263" t="s">
        <v>121</v>
      </c>
      <c r="B3" s="264"/>
      <c r="C3" s="257"/>
      <c r="D3" s="258"/>
      <c r="E3" s="259"/>
      <c r="F3" s="122" t="s">
        <v>4</v>
      </c>
      <c r="G3" s="70"/>
    </row>
    <row r="4" spans="1:34" s="119" customFormat="1" ht="5.55" customHeight="1" x14ac:dyDescent="0.3">
      <c r="A4" s="120"/>
      <c r="B4" s="121"/>
      <c r="C4" s="121"/>
      <c r="D4" s="121"/>
      <c r="E4" s="121"/>
      <c r="F4" s="121"/>
      <c r="G4" s="121"/>
    </row>
    <row r="5" spans="1:34" s="119" customFormat="1" ht="13.5" customHeight="1" x14ac:dyDescent="0.3">
      <c r="A5" s="260" t="s">
        <v>122</v>
      </c>
      <c r="B5" s="260"/>
      <c r="C5" s="260"/>
      <c r="D5" s="260"/>
      <c r="E5" s="260"/>
      <c r="F5" s="123" t="s">
        <v>39</v>
      </c>
      <c r="G5" s="124" t="s">
        <v>40</v>
      </c>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row>
    <row r="6" spans="1:34" s="119" customFormat="1" x14ac:dyDescent="0.3">
      <c r="A6" s="261"/>
      <c r="B6" s="261"/>
      <c r="C6" s="261"/>
      <c r="D6" s="261"/>
      <c r="E6" s="261"/>
      <c r="F6" s="126">
        <v>0</v>
      </c>
      <c r="G6" s="126">
        <v>1</v>
      </c>
      <c r="H6" s="126">
        <v>2</v>
      </c>
      <c r="I6" s="126">
        <v>3</v>
      </c>
      <c r="J6" s="126">
        <v>4</v>
      </c>
      <c r="K6" s="126">
        <v>5</v>
      </c>
      <c r="L6" s="127">
        <v>6</v>
      </c>
      <c r="M6" s="126">
        <v>7</v>
      </c>
      <c r="N6" s="127">
        <v>8</v>
      </c>
      <c r="O6" s="126">
        <v>9</v>
      </c>
      <c r="P6" s="127">
        <v>10</v>
      </c>
      <c r="Q6" s="126">
        <v>11</v>
      </c>
      <c r="R6" s="127">
        <v>12</v>
      </c>
      <c r="S6" s="126">
        <v>13</v>
      </c>
      <c r="T6" s="127">
        <v>14</v>
      </c>
      <c r="U6" s="126">
        <v>15</v>
      </c>
      <c r="V6" s="127">
        <v>16</v>
      </c>
      <c r="W6" s="126">
        <v>17</v>
      </c>
      <c r="X6" s="128"/>
      <c r="Y6" s="129">
        <v>18</v>
      </c>
      <c r="Z6" s="129">
        <v>19</v>
      </c>
      <c r="AA6" s="129">
        <v>20</v>
      </c>
      <c r="AB6" s="129">
        <v>21</v>
      </c>
      <c r="AC6" s="129">
        <v>22</v>
      </c>
      <c r="AD6" s="129">
        <v>23</v>
      </c>
      <c r="AE6" s="129">
        <v>24</v>
      </c>
      <c r="AF6" s="129">
        <v>25</v>
      </c>
      <c r="AG6" s="129">
        <v>26</v>
      </c>
    </row>
    <row r="7" spans="1:34" s="135" customFormat="1" ht="56.1" customHeight="1" x14ac:dyDescent="0.3">
      <c r="A7" s="130" t="s">
        <v>123</v>
      </c>
      <c r="B7" s="130" t="s">
        <v>2</v>
      </c>
      <c r="C7" s="130" t="s">
        <v>1</v>
      </c>
      <c r="D7" s="130" t="s">
        <v>5</v>
      </c>
      <c r="E7" s="130" t="s">
        <v>7</v>
      </c>
      <c r="F7" s="131" t="s">
        <v>178</v>
      </c>
      <c r="G7" s="131" t="s">
        <v>351</v>
      </c>
      <c r="H7" s="131" t="s">
        <v>374</v>
      </c>
      <c r="I7" s="132" t="s">
        <v>124</v>
      </c>
      <c r="J7" s="132" t="s">
        <v>375</v>
      </c>
      <c r="K7" s="132" t="s">
        <v>352</v>
      </c>
      <c r="L7" s="132" t="s">
        <v>353</v>
      </c>
      <c r="M7" s="132" t="s">
        <v>354</v>
      </c>
      <c r="N7" s="132" t="s">
        <v>355</v>
      </c>
      <c r="O7" s="132" t="s">
        <v>356</v>
      </c>
      <c r="P7" s="132" t="s">
        <v>357</v>
      </c>
      <c r="Q7" s="132" t="s">
        <v>358</v>
      </c>
      <c r="R7" s="133" t="s">
        <v>359</v>
      </c>
      <c r="S7" s="133" t="s">
        <v>360</v>
      </c>
      <c r="T7" s="133" t="s">
        <v>361</v>
      </c>
      <c r="U7" s="133" t="s">
        <v>362</v>
      </c>
      <c r="V7" s="133" t="s">
        <v>363</v>
      </c>
      <c r="W7" s="133" t="s">
        <v>364</v>
      </c>
      <c r="X7" s="128"/>
      <c r="Y7" s="133" t="s">
        <v>365</v>
      </c>
      <c r="Z7" s="133" t="s">
        <v>366</v>
      </c>
      <c r="AA7" s="133" t="s">
        <v>367</v>
      </c>
      <c r="AB7" s="133" t="s">
        <v>368</v>
      </c>
      <c r="AC7" s="133" t="s">
        <v>369</v>
      </c>
      <c r="AD7" s="133" t="s">
        <v>370</v>
      </c>
      <c r="AE7" s="133" t="s">
        <v>371</v>
      </c>
      <c r="AF7" s="133" t="s">
        <v>372</v>
      </c>
      <c r="AG7" s="133" t="s">
        <v>373</v>
      </c>
      <c r="AH7" s="134" t="s">
        <v>229</v>
      </c>
    </row>
    <row r="8" spans="1:34" s="137" customFormat="1" ht="26.1" customHeight="1" x14ac:dyDescent="0.3">
      <c r="A8" s="130" t="s">
        <v>125</v>
      </c>
      <c r="B8" s="130">
        <f>'ID 1'!H3</f>
        <v>123401</v>
      </c>
      <c r="C8" s="130" t="str">
        <f>'ID 1'!D3</f>
        <v>           Pizza Hornillo sabor artesanal   </v>
      </c>
      <c r="D8" s="130" t="str">
        <f>'ID 1'!D4</f>
        <v>POPULAR INDIVIDUAL CREACIÓN</v>
      </c>
      <c r="E8" s="130" t="str">
        <f>'ID 1'!H4</f>
        <v>315 - 1C / Nobsa</v>
      </c>
      <c r="F8" s="136" t="str">
        <f>'ID 1'!D8</f>
        <v>SI</v>
      </c>
      <c r="G8" s="136" t="str">
        <f>'ID 1'!D9</f>
        <v>SI</v>
      </c>
      <c r="H8" s="136" t="str">
        <f>'ID 1'!D10</f>
        <v>SI</v>
      </c>
      <c r="I8" s="136" t="str">
        <f>'ID 1'!D16</f>
        <v>SI</v>
      </c>
      <c r="J8" s="136" t="str">
        <f>'ID 1'!D19</f>
        <v>SI</v>
      </c>
      <c r="K8" s="136" t="str">
        <f>'ID 1'!D22</f>
        <v>SI</v>
      </c>
      <c r="L8" s="136" t="str">
        <f>'ID 1'!D23</f>
        <v>SI</v>
      </c>
      <c r="M8" s="136" t="str">
        <f>'ID 1'!D24</f>
        <v>SI</v>
      </c>
      <c r="N8" s="136" t="str">
        <f>'ID 1'!D25</f>
        <v>SI</v>
      </c>
      <c r="O8" s="136" t="str">
        <f>'ID 1'!D26</f>
        <v>SI</v>
      </c>
      <c r="P8" s="136" t="str">
        <f>'ID 1'!D27</f>
        <v>SI</v>
      </c>
      <c r="Q8" s="136" t="str">
        <f>'ID 1'!D28</f>
        <v>SI</v>
      </c>
      <c r="R8" s="136" t="str">
        <f>'ID 1'!D29</f>
        <v>N/A</v>
      </c>
      <c r="S8" s="136" t="str">
        <f>'ID 1'!D30</f>
        <v>N/A</v>
      </c>
      <c r="T8" s="136" t="str">
        <f>'ID 1'!D31</f>
        <v>N/A</v>
      </c>
      <c r="U8" s="136" t="str">
        <f>'ID 1'!D32</f>
        <v>SI</v>
      </c>
      <c r="V8" s="136" t="str">
        <f>'ID 1'!D33</f>
        <v>SI</v>
      </c>
      <c r="W8" s="136" t="str">
        <f>'ID 1'!D34</f>
        <v>N/A</v>
      </c>
      <c r="X8" s="128"/>
      <c r="Y8" s="136" t="str">
        <f>'ID 1'!D37</f>
        <v>N/A</v>
      </c>
      <c r="Z8" s="136" t="str">
        <f>'ID 1'!D40</f>
        <v>N/A</v>
      </c>
      <c r="AA8" s="136" t="str">
        <f>'ID 1'!D41</f>
        <v>N/A</v>
      </c>
      <c r="AB8" s="136" t="str">
        <f>'ID 1'!D42</f>
        <v>N/A</v>
      </c>
      <c r="AC8" s="136" t="str">
        <f>'ID 1'!D43</f>
        <v>N/A</v>
      </c>
      <c r="AD8" s="136" t="str">
        <f>'ID 1'!D44</f>
        <v>N/A</v>
      </c>
      <c r="AE8" s="136" t="str">
        <f>'ID 1'!D45</f>
        <v>N/A</v>
      </c>
      <c r="AF8" s="136" t="str">
        <f>'ID 1'!D46</f>
        <v>N/A</v>
      </c>
      <c r="AG8" s="136" t="str">
        <f>'ID 1'!D47</f>
        <v>N/A</v>
      </c>
      <c r="AH8" s="136" t="str">
        <f>'ID 1'!E49</f>
        <v>SI</v>
      </c>
    </row>
    <row r="9" spans="1:34" s="137" customFormat="1" ht="26.1" customHeight="1" x14ac:dyDescent="0.3">
      <c r="A9" s="130" t="s">
        <v>126</v>
      </c>
      <c r="B9" s="130">
        <f>'ID 2'!H3</f>
        <v>0</v>
      </c>
      <c r="C9" s="130" t="str">
        <f>'ID 2'!D3</f>
        <v>TIENEN EL DOCUMENTO
SI, NO o N/A
Elegir de la lista</v>
      </c>
      <c r="D9" s="130">
        <f>'ID 2'!D4</f>
        <v>0</v>
      </c>
      <c r="E9" s="130">
        <f>'ID 2'!H4</f>
        <v>0</v>
      </c>
      <c r="F9" s="136">
        <f>'ID 2'!D8</f>
        <v>0</v>
      </c>
      <c r="G9" s="136">
        <f>'ID 2'!D9</f>
        <v>0</v>
      </c>
      <c r="H9" s="136">
        <f>'ID 2'!D10</f>
        <v>0</v>
      </c>
      <c r="I9" s="136">
        <f>'ID 2'!D16</f>
        <v>0</v>
      </c>
      <c r="J9" s="136">
        <f>'ID 2'!D19</f>
        <v>0</v>
      </c>
      <c r="K9" s="136">
        <f>'ID 2'!D22</f>
        <v>0</v>
      </c>
      <c r="L9" s="136">
        <f>'ID 2'!D23</f>
        <v>0</v>
      </c>
      <c r="M9" s="136">
        <f>'ID 2'!D24</f>
        <v>0</v>
      </c>
      <c r="N9" s="136">
        <f>'ID 2'!D25</f>
        <v>0</v>
      </c>
      <c r="O9" s="136">
        <f>'ID 2'!D26</f>
        <v>0</v>
      </c>
      <c r="P9" s="136">
        <f>'ID 2'!D27</f>
        <v>0</v>
      </c>
      <c r="Q9" s="136">
        <f>'ID 2'!D28</f>
        <v>0</v>
      </c>
      <c r="R9" s="136">
        <f>'ID 2'!D29</f>
        <v>0</v>
      </c>
      <c r="S9" s="136">
        <f>'ID 2'!D30</f>
        <v>0</v>
      </c>
      <c r="T9" s="136">
        <f>'ID 2'!D31</f>
        <v>0</v>
      </c>
      <c r="U9" s="136">
        <f>'ID 2'!D32</f>
        <v>0</v>
      </c>
      <c r="V9" s="136">
        <f>'ID 2'!D33</f>
        <v>0</v>
      </c>
      <c r="W9" s="136">
        <f>'ID 2'!D34</f>
        <v>0</v>
      </c>
      <c r="X9" s="128"/>
      <c r="Y9" s="136">
        <f>'ID 2'!D37</f>
        <v>0</v>
      </c>
      <c r="Z9" s="136">
        <f>'ID 2'!D40</f>
        <v>0</v>
      </c>
      <c r="AA9" s="136">
        <f>'ID 2'!D41</f>
        <v>0</v>
      </c>
      <c r="AB9" s="136">
        <f>'ID 2'!D42</f>
        <v>0</v>
      </c>
      <c r="AC9" s="136">
        <f>'ID 2'!D43</f>
        <v>0</v>
      </c>
      <c r="AD9" s="136">
        <f>'ID 2'!D44</f>
        <v>0</v>
      </c>
      <c r="AE9" s="136">
        <f>'ID 2'!D45</f>
        <v>0</v>
      </c>
      <c r="AF9" s="136">
        <f>'ID 2'!D46</f>
        <v>0</v>
      </c>
      <c r="AG9" s="136">
        <f>'ID 2'!D47</f>
        <v>0</v>
      </c>
      <c r="AH9" s="136" t="str">
        <f>'ID 2'!E49</f>
        <v>NO</v>
      </c>
    </row>
    <row r="10" spans="1:34" s="137" customFormat="1" ht="26.1" customHeight="1" x14ac:dyDescent="0.3">
      <c r="A10" s="130" t="s">
        <v>127</v>
      </c>
      <c r="B10" s="130">
        <f>'ID 3'!H3</f>
        <v>0</v>
      </c>
      <c r="C10" s="130">
        <f>'ID 3'!D3</f>
        <v>0</v>
      </c>
      <c r="D10" s="130">
        <f>'ID 3'!D4</f>
        <v>0</v>
      </c>
      <c r="E10" s="130">
        <f>'ID 3'!H4</f>
        <v>0</v>
      </c>
      <c r="F10" s="136">
        <f>'ID 3'!D8</f>
        <v>0</v>
      </c>
      <c r="G10" s="136">
        <f>'ID 3'!D9</f>
        <v>0</v>
      </c>
      <c r="H10" s="136">
        <f>'ID 3'!D10</f>
        <v>0</v>
      </c>
      <c r="I10" s="136">
        <f>'ID 3'!D16</f>
        <v>0</v>
      </c>
      <c r="J10" s="136">
        <f>'ID 3'!D19</f>
        <v>0</v>
      </c>
      <c r="K10" s="136">
        <f>'ID 3'!D22</f>
        <v>0</v>
      </c>
      <c r="L10" s="136">
        <f>'ID 3'!D23</f>
        <v>0</v>
      </c>
      <c r="M10" s="136">
        <f>'ID 3'!D24</f>
        <v>0</v>
      </c>
      <c r="N10" s="136">
        <f>'ID 3'!D25</f>
        <v>0</v>
      </c>
      <c r="O10" s="136">
        <f>'ID 3'!D26</f>
        <v>0</v>
      </c>
      <c r="P10" s="136">
        <f>'ID 3'!D27</f>
        <v>0</v>
      </c>
      <c r="Q10" s="136">
        <f>'ID 3'!D28</f>
        <v>0</v>
      </c>
      <c r="R10" s="136">
        <f>'ID 3'!D29</f>
        <v>0</v>
      </c>
      <c r="S10" s="136">
        <f>'ID 3'!D30</f>
        <v>0</v>
      </c>
      <c r="T10" s="136">
        <f>'ID 3'!D31</f>
        <v>0</v>
      </c>
      <c r="U10" s="136">
        <f>'ID 3'!D32</f>
        <v>0</v>
      </c>
      <c r="V10" s="136">
        <f>'ID 3'!D33</f>
        <v>0</v>
      </c>
      <c r="W10" s="136">
        <f>'ID 3'!D34</f>
        <v>0</v>
      </c>
      <c r="X10" s="128"/>
      <c r="Y10" s="136">
        <f>'ID 3'!D37</f>
        <v>0</v>
      </c>
      <c r="Z10" s="136">
        <f>'ID 3'!D40</f>
        <v>0</v>
      </c>
      <c r="AA10" s="136">
        <f>'ID 3'!D41</f>
        <v>0</v>
      </c>
      <c r="AB10" s="136">
        <f>'ID 3'!D42</f>
        <v>0</v>
      </c>
      <c r="AC10" s="136">
        <f>'ID 3'!D43</f>
        <v>0</v>
      </c>
      <c r="AD10" s="136">
        <f>'ID 3'!D44</f>
        <v>0</v>
      </c>
      <c r="AE10" s="136">
        <f>'ID 3'!D45</f>
        <v>0</v>
      </c>
      <c r="AF10" s="136">
        <f>'ID 3'!D46</f>
        <v>0</v>
      </c>
      <c r="AG10" s="136">
        <f>'ID 3'!D47</f>
        <v>0</v>
      </c>
      <c r="AH10" s="136" t="str">
        <f>'ID 3'!E49</f>
        <v>NO</v>
      </c>
    </row>
    <row r="11" spans="1:34" s="137" customFormat="1" ht="26.1" customHeight="1" x14ac:dyDescent="0.3">
      <c r="A11" s="130" t="s">
        <v>128</v>
      </c>
      <c r="B11" s="130">
        <f>'ID 4'!H3</f>
        <v>0</v>
      </c>
      <c r="C11" s="130">
        <f>'ID 4'!D3</f>
        <v>0</v>
      </c>
      <c r="D11" s="130">
        <f>'ID 4'!D4</f>
        <v>0</v>
      </c>
      <c r="E11" s="130">
        <f>'ID 4'!H4</f>
        <v>0</v>
      </c>
      <c r="F11" s="136">
        <f>'ID 4'!D8</f>
        <v>0</v>
      </c>
      <c r="G11" s="136">
        <f>'ID 4'!D9</f>
        <v>0</v>
      </c>
      <c r="H11" s="136">
        <f>'ID 4'!D10</f>
        <v>0</v>
      </c>
      <c r="I11" s="136">
        <f>'ID 4'!D16</f>
        <v>0</v>
      </c>
      <c r="J11" s="136">
        <f>'ID 4'!D19</f>
        <v>0</v>
      </c>
      <c r="K11" s="136">
        <f>'ID 4'!D22</f>
        <v>0</v>
      </c>
      <c r="L11" s="136">
        <f>'ID 4'!D23</f>
        <v>0</v>
      </c>
      <c r="M11" s="136">
        <f>'ID 4'!D24</f>
        <v>0</v>
      </c>
      <c r="N11" s="136">
        <f>'ID 4'!D25</f>
        <v>0</v>
      </c>
      <c r="O11" s="136">
        <f>'ID 4'!D26</f>
        <v>0</v>
      </c>
      <c r="P11" s="136">
        <f>'ID 4'!D27</f>
        <v>0</v>
      </c>
      <c r="Q11" s="136">
        <f>'ID 4'!D28</f>
        <v>0</v>
      </c>
      <c r="R11" s="136">
        <f>'ID 4'!D29</f>
        <v>0</v>
      </c>
      <c r="S11" s="136">
        <f>'ID 4'!D30</f>
        <v>0</v>
      </c>
      <c r="T11" s="136">
        <f>'ID 4'!D31</f>
        <v>0</v>
      </c>
      <c r="U11" s="136">
        <f>'ID 4'!D32</f>
        <v>0</v>
      </c>
      <c r="V11" s="136">
        <f>'ID 4'!D33</f>
        <v>0</v>
      </c>
      <c r="W11" s="136">
        <f>'ID 4'!D34</f>
        <v>0</v>
      </c>
      <c r="X11" s="128"/>
      <c r="Y11" s="136">
        <f>'ID 4'!D37</f>
        <v>0</v>
      </c>
      <c r="Z11" s="136">
        <f>'ID 4'!D40</f>
        <v>0</v>
      </c>
      <c r="AA11" s="136">
        <f>'ID 4'!D41</f>
        <v>0</v>
      </c>
      <c r="AB11" s="136">
        <f>'ID 4'!D42</f>
        <v>0</v>
      </c>
      <c r="AC11" s="136">
        <f>'ID 4'!D43</f>
        <v>0</v>
      </c>
      <c r="AD11" s="136">
        <f>'ID 4'!D44</f>
        <v>0</v>
      </c>
      <c r="AE11" s="136">
        <f>'ID 4'!D45</f>
        <v>0</v>
      </c>
      <c r="AF11" s="136">
        <f>'ID 4'!D46</f>
        <v>0</v>
      </c>
      <c r="AG11" s="136">
        <f>'ID 4'!D47</f>
        <v>0</v>
      </c>
      <c r="AH11" s="136" t="str">
        <f>'ID 4'!E49</f>
        <v>NO</v>
      </c>
    </row>
    <row r="12" spans="1:34" s="137" customFormat="1" ht="26.1" customHeight="1" x14ac:dyDescent="0.3">
      <c r="A12" s="130" t="s">
        <v>129</v>
      </c>
      <c r="B12" s="130">
        <f>'ID 5'!H3</f>
        <v>0</v>
      </c>
      <c r="C12" s="130">
        <f>'ID 5'!D3</f>
        <v>0</v>
      </c>
      <c r="D12" s="130">
        <f>'ID 5'!D4</f>
        <v>0</v>
      </c>
      <c r="E12" s="130">
        <f>'ID 5'!H4</f>
        <v>0</v>
      </c>
      <c r="F12" s="136">
        <f>'ID 5'!D8</f>
        <v>0</v>
      </c>
      <c r="G12" s="136">
        <f>'ID 5'!D9</f>
        <v>0</v>
      </c>
      <c r="H12" s="136">
        <f>'ID 5'!D10</f>
        <v>0</v>
      </c>
      <c r="I12" s="136">
        <f>'ID 5'!D16</f>
        <v>0</v>
      </c>
      <c r="J12" s="136">
        <f>'ID 5'!D19</f>
        <v>0</v>
      </c>
      <c r="K12" s="136">
        <f>'ID 5'!D22</f>
        <v>0</v>
      </c>
      <c r="L12" s="136">
        <f>'ID 5'!D23</f>
        <v>0</v>
      </c>
      <c r="M12" s="136">
        <f>'ID 5'!D24</f>
        <v>0</v>
      </c>
      <c r="N12" s="136">
        <f>'ID 5'!D25</f>
        <v>0</v>
      </c>
      <c r="O12" s="136">
        <f>'ID 5'!D26</f>
        <v>0</v>
      </c>
      <c r="P12" s="136">
        <f>'ID 5'!D27</f>
        <v>0</v>
      </c>
      <c r="Q12" s="136">
        <f>'ID 5'!D28</f>
        <v>0</v>
      </c>
      <c r="R12" s="136">
        <f>'ID 5'!D29</f>
        <v>0</v>
      </c>
      <c r="S12" s="136">
        <f>'ID 5'!D30</f>
        <v>0</v>
      </c>
      <c r="T12" s="136">
        <f>'ID 5'!D31</f>
        <v>0</v>
      </c>
      <c r="U12" s="136">
        <f>'ID 5'!D32</f>
        <v>0</v>
      </c>
      <c r="V12" s="136">
        <f>'ID 5'!D33</f>
        <v>0</v>
      </c>
      <c r="W12" s="136">
        <f>'ID 5'!D34</f>
        <v>0</v>
      </c>
      <c r="X12" s="128"/>
      <c r="Y12" s="136">
        <f>'ID 5'!D37</f>
        <v>0</v>
      </c>
      <c r="Z12" s="136">
        <f>'ID 5'!D40</f>
        <v>0</v>
      </c>
      <c r="AA12" s="136">
        <f>'ID 5'!D41</f>
        <v>0</v>
      </c>
      <c r="AB12" s="136">
        <f>'ID 5'!D42</f>
        <v>0</v>
      </c>
      <c r="AC12" s="136">
        <f>'ID 5'!D43</f>
        <v>0</v>
      </c>
      <c r="AD12" s="136">
        <f>'ID 5'!D44</f>
        <v>0</v>
      </c>
      <c r="AE12" s="136">
        <f>'ID 5'!D45</f>
        <v>0</v>
      </c>
      <c r="AF12" s="136">
        <f>'ID 5'!D46</f>
        <v>0</v>
      </c>
      <c r="AG12" s="136">
        <f>'ID 5'!D47</f>
        <v>0</v>
      </c>
      <c r="AH12" s="136" t="str">
        <f>'ID 5'!E49</f>
        <v>NO</v>
      </c>
    </row>
    <row r="13" spans="1:34" s="137" customFormat="1" ht="26.1" customHeight="1" x14ac:dyDescent="0.3">
      <c r="A13" s="130" t="s">
        <v>130</v>
      </c>
      <c r="B13" s="130">
        <f>'ID 6'!H3</f>
        <v>0</v>
      </c>
      <c r="C13" s="130">
        <f>'ID 6'!D3</f>
        <v>0</v>
      </c>
      <c r="D13" s="130">
        <f>'ID 6'!D4</f>
        <v>0</v>
      </c>
      <c r="E13" s="130">
        <f>'ID 6'!H4</f>
        <v>0</v>
      </c>
      <c r="F13" s="136">
        <f>'ID 6'!D8</f>
        <v>0</v>
      </c>
      <c r="G13" s="136">
        <f>'ID 6'!D9</f>
        <v>0</v>
      </c>
      <c r="H13" s="136">
        <f>'ID 6'!D10</f>
        <v>0</v>
      </c>
      <c r="I13" s="136">
        <f>'ID 6'!D16</f>
        <v>0</v>
      </c>
      <c r="J13" s="136">
        <f>'ID 6'!D19</f>
        <v>0</v>
      </c>
      <c r="K13" s="136">
        <f>'ID 6'!D22</f>
        <v>0</v>
      </c>
      <c r="L13" s="136">
        <f>'ID 6'!D23</f>
        <v>0</v>
      </c>
      <c r="M13" s="136">
        <f>'ID 6'!D24</f>
        <v>0</v>
      </c>
      <c r="N13" s="136">
        <f>'ID 6'!D25</f>
        <v>0</v>
      </c>
      <c r="O13" s="136">
        <f>'ID 6'!D26</f>
        <v>0</v>
      </c>
      <c r="P13" s="136">
        <f>'ID 6'!D27</f>
        <v>0</v>
      </c>
      <c r="Q13" s="136">
        <f>'ID 6'!D28</f>
        <v>0</v>
      </c>
      <c r="R13" s="136">
        <f>'ID 6'!D29</f>
        <v>0</v>
      </c>
      <c r="S13" s="136">
        <f>'ID 6'!D30</f>
        <v>0</v>
      </c>
      <c r="T13" s="136">
        <f>'ID 6'!D31</f>
        <v>0</v>
      </c>
      <c r="U13" s="136">
        <f>'ID 6'!D32</f>
        <v>0</v>
      </c>
      <c r="V13" s="136">
        <f>'ID 6'!D33</f>
        <v>0</v>
      </c>
      <c r="W13" s="136">
        <f>'ID 6'!D34</f>
        <v>0</v>
      </c>
      <c r="X13" s="128"/>
      <c r="Y13" s="136">
        <f>'ID 6'!D37</f>
        <v>0</v>
      </c>
      <c r="Z13" s="136">
        <f>'ID 6'!D40</f>
        <v>0</v>
      </c>
      <c r="AA13" s="136">
        <f>'ID 6'!D41</f>
        <v>0</v>
      </c>
      <c r="AB13" s="136">
        <f>'ID 6'!D42</f>
        <v>0</v>
      </c>
      <c r="AC13" s="136">
        <f>'ID 6'!D43</f>
        <v>0</v>
      </c>
      <c r="AD13" s="136">
        <f>'ID 6'!D44</f>
        <v>0</v>
      </c>
      <c r="AE13" s="136">
        <f>'ID 6'!D45</f>
        <v>0</v>
      </c>
      <c r="AF13" s="136">
        <f>'ID 6'!D46</f>
        <v>0</v>
      </c>
      <c r="AG13" s="136">
        <f>'ID 6'!D47</f>
        <v>0</v>
      </c>
      <c r="AH13" s="136" t="str">
        <f>'ID 6'!E49</f>
        <v>NO</v>
      </c>
    </row>
    <row r="14" spans="1:34" s="137" customFormat="1" ht="26.1" customHeight="1" x14ac:dyDescent="0.3">
      <c r="A14" s="130" t="s">
        <v>283</v>
      </c>
      <c r="B14" s="130">
        <f>'ID 7'!H3</f>
        <v>0</v>
      </c>
      <c r="C14" s="130">
        <f>'ID 7'!D3</f>
        <v>0</v>
      </c>
      <c r="D14" s="130">
        <f>'ID 7'!D4</f>
        <v>0</v>
      </c>
      <c r="E14" s="130">
        <f>'ID 7'!H4</f>
        <v>0</v>
      </c>
      <c r="F14" s="136">
        <f>'ID 7'!D8</f>
        <v>0</v>
      </c>
      <c r="G14" s="136">
        <f>'ID 7'!D9</f>
        <v>0</v>
      </c>
      <c r="H14" s="136">
        <f>'ID 7'!D10</f>
        <v>0</v>
      </c>
      <c r="I14" s="136">
        <f>'ID 7'!D16</f>
        <v>0</v>
      </c>
      <c r="J14" s="136">
        <f>'ID 7'!D19</f>
        <v>0</v>
      </c>
      <c r="K14" s="136">
        <f>'ID 7'!D22</f>
        <v>0</v>
      </c>
      <c r="L14" s="136">
        <f>'ID 7'!D23</f>
        <v>0</v>
      </c>
      <c r="M14" s="136">
        <f>'ID 7'!D24</f>
        <v>0</v>
      </c>
      <c r="N14" s="136">
        <f>'ID 7'!D25</f>
        <v>0</v>
      </c>
      <c r="O14" s="136">
        <f>'ID 7'!D26</f>
        <v>0</v>
      </c>
      <c r="P14" s="136">
        <f>'ID 7'!D27</f>
        <v>0</v>
      </c>
      <c r="Q14" s="136">
        <f>'ID 7'!D28</f>
        <v>0</v>
      </c>
      <c r="R14" s="136">
        <f>'ID 7'!D29</f>
        <v>0</v>
      </c>
      <c r="S14" s="136">
        <f>'ID 7'!D30</f>
        <v>0</v>
      </c>
      <c r="T14" s="136">
        <f>'ID 7'!D31</f>
        <v>0</v>
      </c>
      <c r="U14" s="136">
        <f>'ID 7'!D32</f>
        <v>0</v>
      </c>
      <c r="V14" s="136">
        <f>'ID 7'!D33</f>
        <v>0</v>
      </c>
      <c r="W14" s="136">
        <f>'ID 7'!D34</f>
        <v>0</v>
      </c>
      <c r="X14" s="128"/>
      <c r="Y14" s="136">
        <f>'ID 7'!D37</f>
        <v>0</v>
      </c>
      <c r="Z14" s="136">
        <f>'ID 7'!D40</f>
        <v>0</v>
      </c>
      <c r="AA14" s="136">
        <f>'ID 7'!D41</f>
        <v>0</v>
      </c>
      <c r="AB14" s="136">
        <f>'ID 7'!D42</f>
        <v>0</v>
      </c>
      <c r="AC14" s="136">
        <f>'ID 7'!D43</f>
        <v>0</v>
      </c>
      <c r="AD14" s="136">
        <f>'ID 7'!D44</f>
        <v>0</v>
      </c>
      <c r="AE14" s="136">
        <f>'ID 7'!D45</f>
        <v>0</v>
      </c>
      <c r="AF14" s="136">
        <f>'ID 7'!D46</f>
        <v>0</v>
      </c>
      <c r="AG14" s="136">
        <f>'ID 7'!D47</f>
        <v>0</v>
      </c>
      <c r="AH14" s="136" t="str">
        <f>'ID 7'!E49</f>
        <v>NO</v>
      </c>
    </row>
    <row r="15" spans="1:34" s="137" customFormat="1" ht="26.1" customHeight="1" x14ac:dyDescent="0.3">
      <c r="A15" s="130" t="s">
        <v>131</v>
      </c>
      <c r="B15" s="130">
        <f>'ID 8'!H3</f>
        <v>0</v>
      </c>
      <c r="C15" s="130">
        <f>'ID 8'!D3</f>
        <v>0</v>
      </c>
      <c r="D15" s="130">
        <f>'ID 8'!D4</f>
        <v>0</v>
      </c>
      <c r="E15" s="130">
        <f>'ID 8'!H4</f>
        <v>0</v>
      </c>
      <c r="F15" s="136">
        <f>'ID 8'!D8</f>
        <v>0</v>
      </c>
      <c r="G15" s="136">
        <f>'ID 8'!D9</f>
        <v>0</v>
      </c>
      <c r="H15" s="136">
        <f>'ID 8'!D10</f>
        <v>0</v>
      </c>
      <c r="I15" s="136">
        <f>'ID 8'!D16</f>
        <v>0</v>
      </c>
      <c r="J15" s="136">
        <f>'ID 8'!D19</f>
        <v>0</v>
      </c>
      <c r="K15" s="136">
        <f>'ID 8'!D22</f>
        <v>0</v>
      </c>
      <c r="L15" s="136">
        <f>'ID 8'!D23</f>
        <v>0</v>
      </c>
      <c r="M15" s="136">
        <f>'ID 8'!D24</f>
        <v>0</v>
      </c>
      <c r="N15" s="136">
        <f>'ID 8'!D25</f>
        <v>0</v>
      </c>
      <c r="O15" s="136">
        <f>'ID 8'!D26</f>
        <v>0</v>
      </c>
      <c r="P15" s="136">
        <f>'ID 8'!D27</f>
        <v>0</v>
      </c>
      <c r="Q15" s="136">
        <f>'ID 8'!D28</f>
        <v>0</v>
      </c>
      <c r="R15" s="136">
        <f>'ID 8'!D29</f>
        <v>0</v>
      </c>
      <c r="S15" s="136">
        <f>'ID 8'!D30</f>
        <v>0</v>
      </c>
      <c r="T15" s="136">
        <f>'ID 8'!D31</f>
        <v>0</v>
      </c>
      <c r="U15" s="136">
        <f>'ID 8'!D32</f>
        <v>0</v>
      </c>
      <c r="V15" s="136">
        <f>'ID 8'!D33</f>
        <v>0</v>
      </c>
      <c r="W15" s="136">
        <f>'ID 8'!D34</f>
        <v>0</v>
      </c>
      <c r="X15" s="128"/>
      <c r="Y15" s="136">
        <f>'ID 8'!D37</f>
        <v>0</v>
      </c>
      <c r="Z15" s="136">
        <f>'ID 8'!D40</f>
        <v>0</v>
      </c>
      <c r="AA15" s="136">
        <f>'ID 8'!D41</f>
        <v>0</v>
      </c>
      <c r="AB15" s="136">
        <f>'ID 8'!D42</f>
        <v>0</v>
      </c>
      <c r="AC15" s="136">
        <f>'ID 8'!D43</f>
        <v>0</v>
      </c>
      <c r="AD15" s="136">
        <f>'ID 8'!D44</f>
        <v>0</v>
      </c>
      <c r="AE15" s="136">
        <f>'ID 8'!D45</f>
        <v>0</v>
      </c>
      <c r="AF15" s="136">
        <f>'ID 8'!D46</f>
        <v>0</v>
      </c>
      <c r="AG15" s="136">
        <f>'ID 8'!D47</f>
        <v>0</v>
      </c>
      <c r="AH15" s="136" t="str">
        <f>'ID 8'!E49</f>
        <v>NO</v>
      </c>
    </row>
    <row r="16" spans="1:34" s="137" customFormat="1" ht="26.1" customHeight="1" x14ac:dyDescent="0.3">
      <c r="A16" s="130" t="s">
        <v>284</v>
      </c>
      <c r="B16" s="130">
        <f>'ID 9'!H3</f>
        <v>0</v>
      </c>
      <c r="C16" s="130">
        <f>'ID 9'!D3</f>
        <v>0</v>
      </c>
      <c r="D16" s="130">
        <f>'ID 9'!D4</f>
        <v>0</v>
      </c>
      <c r="E16" s="130">
        <f>'ID 9'!H4</f>
        <v>0</v>
      </c>
      <c r="F16" s="136">
        <f>'ID 9'!D8</f>
        <v>0</v>
      </c>
      <c r="G16" s="136">
        <f>'ID 9'!D9</f>
        <v>0</v>
      </c>
      <c r="H16" s="136">
        <f>'ID 9'!D10</f>
        <v>0</v>
      </c>
      <c r="I16" s="136">
        <f>'ID 9'!D16</f>
        <v>0</v>
      </c>
      <c r="J16" s="136">
        <f>'ID 9'!D19</f>
        <v>0</v>
      </c>
      <c r="K16" s="136">
        <f>'ID 9'!D22</f>
        <v>0</v>
      </c>
      <c r="L16" s="136">
        <f>'ID 9'!D23</f>
        <v>0</v>
      </c>
      <c r="M16" s="136">
        <f>'ID 9'!D24</f>
        <v>0</v>
      </c>
      <c r="N16" s="136">
        <f>'ID 9'!D25</f>
        <v>0</v>
      </c>
      <c r="O16" s="136">
        <f>'ID 9'!D26</f>
        <v>0</v>
      </c>
      <c r="P16" s="136">
        <f>'ID 9'!D27</f>
        <v>0</v>
      </c>
      <c r="Q16" s="136">
        <f>'ID 9'!D28</f>
        <v>0</v>
      </c>
      <c r="R16" s="136">
        <f>'ID 9'!D29</f>
        <v>0</v>
      </c>
      <c r="S16" s="136">
        <f>'ID 9'!D30</f>
        <v>0</v>
      </c>
      <c r="T16" s="136">
        <f>'ID 9'!D31</f>
        <v>0</v>
      </c>
      <c r="U16" s="136">
        <f>'ID 9'!D32</f>
        <v>0</v>
      </c>
      <c r="V16" s="136">
        <f>'ID 9'!D33</f>
        <v>0</v>
      </c>
      <c r="W16" s="136">
        <f>'ID 9'!D34</f>
        <v>0</v>
      </c>
      <c r="X16" s="128"/>
      <c r="Y16" s="136">
        <f>'ID 9'!D37</f>
        <v>0</v>
      </c>
      <c r="Z16" s="136">
        <f>'ID 9'!D40</f>
        <v>0</v>
      </c>
      <c r="AA16" s="136">
        <f>'ID 9'!D41</f>
        <v>0</v>
      </c>
      <c r="AB16" s="136">
        <f>'ID 9'!D42</f>
        <v>0</v>
      </c>
      <c r="AC16" s="136">
        <f>'ID 9'!D43</f>
        <v>0</v>
      </c>
      <c r="AD16" s="136">
        <f>'ID 9'!D44</f>
        <v>0</v>
      </c>
      <c r="AE16" s="136">
        <f>'ID 9'!D45</f>
        <v>0</v>
      </c>
      <c r="AF16" s="136">
        <f>'ID 9'!D46</f>
        <v>0</v>
      </c>
      <c r="AG16" s="136">
        <f>'ID 9'!D47</f>
        <v>0</v>
      </c>
      <c r="AH16" s="136" t="str">
        <f>'ID 9'!E49</f>
        <v>NO</v>
      </c>
    </row>
    <row r="17" spans="1:34" s="137" customFormat="1" ht="26.1" customHeight="1" x14ac:dyDescent="0.3">
      <c r="A17" s="130" t="s">
        <v>132</v>
      </c>
      <c r="B17" s="130">
        <f>'ID 10'!H3</f>
        <v>0</v>
      </c>
      <c r="C17" s="130">
        <f>'ID 10'!D3</f>
        <v>0</v>
      </c>
      <c r="D17" s="130">
        <f>'ID 10'!D4</f>
        <v>0</v>
      </c>
      <c r="E17" s="130">
        <f>'ID 10'!H4</f>
        <v>0</v>
      </c>
      <c r="F17" s="136">
        <f>'ID 10'!D8</f>
        <v>0</v>
      </c>
      <c r="G17" s="136">
        <f>'ID 10'!D9</f>
        <v>0</v>
      </c>
      <c r="H17" s="136">
        <f>'ID 10'!D10</f>
        <v>0</v>
      </c>
      <c r="I17" s="136">
        <f>'ID 10'!D16</f>
        <v>0</v>
      </c>
      <c r="J17" s="136">
        <f>'ID 10'!D19</f>
        <v>0</v>
      </c>
      <c r="K17" s="136">
        <f>'ID 10'!D22</f>
        <v>0</v>
      </c>
      <c r="L17" s="136">
        <f>'ID 10'!D23</f>
        <v>0</v>
      </c>
      <c r="M17" s="136">
        <f>'ID 10'!D24</f>
        <v>0</v>
      </c>
      <c r="N17" s="136">
        <f>'ID 10'!D25</f>
        <v>0</v>
      </c>
      <c r="O17" s="136">
        <f>'ID 10'!D26</f>
        <v>0</v>
      </c>
      <c r="P17" s="136">
        <f>'ID 10'!D27</f>
        <v>0</v>
      </c>
      <c r="Q17" s="136">
        <f>'ID 10'!D28</f>
        <v>0</v>
      </c>
      <c r="R17" s="136">
        <f>'ID 10'!D29</f>
        <v>0</v>
      </c>
      <c r="S17" s="136">
        <f>'ID 10'!D30</f>
        <v>0</v>
      </c>
      <c r="T17" s="136">
        <f>'ID 10'!D31</f>
        <v>0</v>
      </c>
      <c r="U17" s="136">
        <f>'ID 10'!D32</f>
        <v>0</v>
      </c>
      <c r="V17" s="136">
        <f>'ID 10'!D33</f>
        <v>0</v>
      </c>
      <c r="W17" s="136">
        <f>'ID 10'!D34</f>
        <v>0</v>
      </c>
      <c r="X17" s="128"/>
      <c r="Y17" s="136">
        <f>'ID 10'!D37</f>
        <v>0</v>
      </c>
      <c r="Z17" s="136">
        <f>'ID 10'!D40</f>
        <v>0</v>
      </c>
      <c r="AA17" s="136">
        <f>'ID 10'!D41</f>
        <v>0</v>
      </c>
      <c r="AB17" s="136">
        <f>'ID 10'!D42</f>
        <v>0</v>
      </c>
      <c r="AC17" s="136">
        <f>'ID 10'!D43</f>
        <v>0</v>
      </c>
      <c r="AD17" s="136">
        <f>'ID 10'!D44</f>
        <v>0</v>
      </c>
      <c r="AE17" s="136">
        <f>'ID 10'!D45</f>
        <v>0</v>
      </c>
      <c r="AF17" s="136">
        <f>'ID 10'!D46</f>
        <v>0</v>
      </c>
      <c r="AG17" s="136">
        <f>'ID 10'!D47</f>
        <v>0</v>
      </c>
      <c r="AH17" s="136" t="str">
        <f>'ID 10'!E49</f>
        <v>NO</v>
      </c>
    </row>
    <row r="18" spans="1:34" s="137" customFormat="1" ht="26.1" customHeight="1" x14ac:dyDescent="0.3">
      <c r="A18" s="130" t="s">
        <v>285</v>
      </c>
      <c r="B18" s="130">
        <f>'ID 11'!H3</f>
        <v>0</v>
      </c>
      <c r="C18" s="130">
        <f>'ID 11'!D3</f>
        <v>0</v>
      </c>
      <c r="D18" s="130">
        <f>'ID 11'!D4</f>
        <v>0</v>
      </c>
      <c r="E18" s="130">
        <f>'ID 11'!H4</f>
        <v>0</v>
      </c>
      <c r="F18" s="136">
        <f>'ID 11'!D8</f>
        <v>0</v>
      </c>
      <c r="G18" s="136">
        <f>'ID 11'!D9</f>
        <v>0</v>
      </c>
      <c r="H18" s="136">
        <f>'ID 11'!D10</f>
        <v>0</v>
      </c>
      <c r="I18" s="136">
        <f>'ID 11'!D16</f>
        <v>0</v>
      </c>
      <c r="J18" s="136">
        <f>'ID 11'!D19</f>
        <v>0</v>
      </c>
      <c r="K18" s="136">
        <f>'ID 11'!D22</f>
        <v>0</v>
      </c>
      <c r="L18" s="136">
        <f>'ID 11'!D23</f>
        <v>0</v>
      </c>
      <c r="M18" s="136">
        <f>'ID 11'!D24</f>
        <v>0</v>
      </c>
      <c r="N18" s="136">
        <f>'ID 11'!D25</f>
        <v>0</v>
      </c>
      <c r="O18" s="136">
        <f>'ID 11'!D26</f>
        <v>0</v>
      </c>
      <c r="P18" s="136">
        <f>'ID 11'!D27</f>
        <v>0</v>
      </c>
      <c r="Q18" s="136">
        <f>'ID 11'!D28</f>
        <v>0</v>
      </c>
      <c r="R18" s="136">
        <f>'ID 11'!D29</f>
        <v>0</v>
      </c>
      <c r="S18" s="136">
        <f>'ID 11'!D30</f>
        <v>0</v>
      </c>
      <c r="T18" s="136">
        <f>'ID 11'!D31</f>
        <v>0</v>
      </c>
      <c r="U18" s="136">
        <f>'ID 11'!D32</f>
        <v>0</v>
      </c>
      <c r="V18" s="136">
        <f>'ID 11'!D33</f>
        <v>0</v>
      </c>
      <c r="W18" s="136">
        <f>'ID 11'!D34</f>
        <v>0</v>
      </c>
      <c r="X18" s="128"/>
      <c r="Y18" s="136">
        <f>'ID 11'!D37</f>
        <v>0</v>
      </c>
      <c r="Z18" s="136">
        <f>'ID 11'!D40</f>
        <v>0</v>
      </c>
      <c r="AA18" s="136">
        <f>'ID 11'!D41</f>
        <v>0</v>
      </c>
      <c r="AB18" s="136">
        <f>'ID 11'!D42</f>
        <v>0</v>
      </c>
      <c r="AC18" s="136">
        <f>'ID 11'!D43</f>
        <v>0</v>
      </c>
      <c r="AD18" s="136">
        <f>'ID 11'!D44</f>
        <v>0</v>
      </c>
      <c r="AE18" s="136">
        <f>'ID 11'!D45</f>
        <v>0</v>
      </c>
      <c r="AF18" s="136">
        <f>'ID 11'!D46</f>
        <v>0</v>
      </c>
      <c r="AG18" s="136">
        <f>'ID 11'!D47</f>
        <v>0</v>
      </c>
      <c r="AH18" s="136" t="str">
        <f>'ID 11'!E49</f>
        <v>NO</v>
      </c>
    </row>
    <row r="19" spans="1:34" s="137" customFormat="1" ht="26.1" customHeight="1" x14ac:dyDescent="0.3">
      <c r="A19" s="130" t="s">
        <v>286</v>
      </c>
      <c r="B19" s="130">
        <f>'ID 12'!H3</f>
        <v>0</v>
      </c>
      <c r="C19" s="130">
        <f>'ID 12'!D3</f>
        <v>0</v>
      </c>
      <c r="D19" s="130">
        <f>'ID 12'!D4</f>
        <v>0</v>
      </c>
      <c r="E19" s="130">
        <f>'ID 12'!H4</f>
        <v>0</v>
      </c>
      <c r="F19" s="136">
        <f>'ID 12'!D8</f>
        <v>0</v>
      </c>
      <c r="G19" s="136">
        <f>'ID 12'!D9</f>
        <v>0</v>
      </c>
      <c r="H19" s="136">
        <f>'ID 12'!D10</f>
        <v>0</v>
      </c>
      <c r="I19" s="136">
        <f>'ID 12'!D16</f>
        <v>0</v>
      </c>
      <c r="J19" s="136">
        <f>'ID 12'!D19</f>
        <v>0</v>
      </c>
      <c r="K19" s="136">
        <f>'ID 12'!D22</f>
        <v>0</v>
      </c>
      <c r="L19" s="136">
        <f>'ID 12'!D23</f>
        <v>0</v>
      </c>
      <c r="M19" s="136">
        <f>'ID 12'!D24</f>
        <v>0</v>
      </c>
      <c r="N19" s="136">
        <f>'ID 12'!D25</f>
        <v>0</v>
      </c>
      <c r="O19" s="136">
        <f>'ID 12'!D26</f>
        <v>0</v>
      </c>
      <c r="P19" s="136">
        <f>'ID 12'!D27</f>
        <v>0</v>
      </c>
      <c r="Q19" s="136">
        <f>'ID 12'!D28</f>
        <v>0</v>
      </c>
      <c r="R19" s="136">
        <f>'ID 12'!D29</f>
        <v>0</v>
      </c>
      <c r="S19" s="136">
        <f>'ID 12'!D30</f>
        <v>0</v>
      </c>
      <c r="T19" s="136">
        <f>'ID 12'!D31</f>
        <v>0</v>
      </c>
      <c r="U19" s="136">
        <f>'ID 12'!D32</f>
        <v>0</v>
      </c>
      <c r="V19" s="136">
        <f>'ID 12'!D33</f>
        <v>0</v>
      </c>
      <c r="W19" s="136">
        <f>'ID 12'!D34</f>
        <v>0</v>
      </c>
      <c r="X19" s="128"/>
      <c r="Y19" s="136">
        <f>'ID 12'!D37</f>
        <v>0</v>
      </c>
      <c r="Z19" s="136">
        <f>'ID 12'!D40</f>
        <v>0</v>
      </c>
      <c r="AA19" s="136">
        <f>'ID 12'!D41</f>
        <v>0</v>
      </c>
      <c r="AB19" s="136">
        <f>'ID 12'!D42</f>
        <v>0</v>
      </c>
      <c r="AC19" s="136">
        <f>'ID 12'!D43</f>
        <v>0</v>
      </c>
      <c r="AD19" s="136">
        <f>'ID 12'!D44</f>
        <v>0</v>
      </c>
      <c r="AE19" s="136">
        <f>'ID 12'!D45</f>
        <v>0</v>
      </c>
      <c r="AF19" s="136">
        <f>'ID 12'!D46</f>
        <v>0</v>
      </c>
      <c r="AG19" s="136">
        <f>'ID 12'!D47</f>
        <v>0</v>
      </c>
      <c r="AH19" s="136" t="str">
        <f>'ID 12'!E49</f>
        <v>NO</v>
      </c>
    </row>
    <row r="20" spans="1:34" s="137" customFormat="1" ht="26.1" customHeight="1" x14ac:dyDescent="0.3">
      <c r="A20" s="130" t="s">
        <v>287</v>
      </c>
      <c r="B20" s="130">
        <f>'ID 13'!H3</f>
        <v>0</v>
      </c>
      <c r="C20" s="130">
        <f>'ID 13'!D3</f>
        <v>0</v>
      </c>
      <c r="D20" s="130">
        <f>'ID 13'!D4</f>
        <v>0</v>
      </c>
      <c r="E20" s="130">
        <f>'ID 13'!H4</f>
        <v>0</v>
      </c>
      <c r="F20" s="136">
        <f>'ID 13'!D8</f>
        <v>0</v>
      </c>
      <c r="G20" s="136">
        <f>'ID 13'!D9</f>
        <v>0</v>
      </c>
      <c r="H20" s="136">
        <f>'ID 13'!D10</f>
        <v>0</v>
      </c>
      <c r="I20" s="136">
        <f>'ID 13'!D16</f>
        <v>0</v>
      </c>
      <c r="J20" s="136">
        <f>'ID 13'!D19</f>
        <v>0</v>
      </c>
      <c r="K20" s="136">
        <f>'ID 13'!D22</f>
        <v>0</v>
      </c>
      <c r="L20" s="136">
        <f>'ID 13'!D23</f>
        <v>0</v>
      </c>
      <c r="M20" s="136">
        <f>'ID 13'!D24</f>
        <v>0</v>
      </c>
      <c r="N20" s="136">
        <f>'ID 13'!D25</f>
        <v>0</v>
      </c>
      <c r="O20" s="136">
        <f>'ID 13'!D26</f>
        <v>0</v>
      </c>
      <c r="P20" s="136">
        <f>'ID 13'!D27</f>
        <v>0</v>
      </c>
      <c r="Q20" s="136">
        <f>'ID 13'!D28</f>
        <v>0</v>
      </c>
      <c r="R20" s="136">
        <f>'ID 13'!D29</f>
        <v>0</v>
      </c>
      <c r="S20" s="136">
        <f>'ID 13'!D30</f>
        <v>0</v>
      </c>
      <c r="T20" s="136">
        <f>'ID 13'!D31</f>
        <v>0</v>
      </c>
      <c r="U20" s="136">
        <f>'ID 13'!D32</f>
        <v>0</v>
      </c>
      <c r="V20" s="136">
        <f>'ID 13'!D33</f>
        <v>0</v>
      </c>
      <c r="W20" s="136">
        <f>'ID 13'!D34</f>
        <v>0</v>
      </c>
      <c r="X20" s="128"/>
      <c r="Y20" s="136">
        <f>'ID 13'!D37</f>
        <v>0</v>
      </c>
      <c r="Z20" s="136">
        <f>'ID 13'!D40</f>
        <v>0</v>
      </c>
      <c r="AA20" s="136">
        <f>'ID 13'!D41</f>
        <v>0</v>
      </c>
      <c r="AB20" s="136">
        <f>'ID 13'!D42</f>
        <v>0</v>
      </c>
      <c r="AC20" s="136">
        <f>'ID 13'!D43</f>
        <v>0</v>
      </c>
      <c r="AD20" s="136">
        <f>'ID 13'!D44</f>
        <v>0</v>
      </c>
      <c r="AE20" s="136">
        <f>'ID 13'!D45</f>
        <v>0</v>
      </c>
      <c r="AF20" s="136">
        <f>'ID 13'!D46</f>
        <v>0</v>
      </c>
      <c r="AG20" s="136">
        <f>'ID 13'!D47</f>
        <v>0</v>
      </c>
      <c r="AH20" s="136" t="str">
        <f>'ID 13'!E49</f>
        <v>NO</v>
      </c>
    </row>
    <row r="21" spans="1:34" s="137" customFormat="1" ht="26.1" customHeight="1" x14ac:dyDescent="0.3">
      <c r="A21" s="130" t="s">
        <v>288</v>
      </c>
      <c r="B21" s="130">
        <f>'ID 14'!H3</f>
        <v>0</v>
      </c>
      <c r="C21" s="130">
        <f>'ID 14'!D3</f>
        <v>0</v>
      </c>
      <c r="D21" s="130">
        <f>'ID 14'!D4</f>
        <v>0</v>
      </c>
      <c r="E21" s="130">
        <f>'ID 14'!H4</f>
        <v>0</v>
      </c>
      <c r="F21" s="136">
        <f>'ID 14'!D8</f>
        <v>0</v>
      </c>
      <c r="G21" s="136">
        <f>'ID 14'!D9</f>
        <v>0</v>
      </c>
      <c r="H21" s="136">
        <f>'ID 14'!D10</f>
        <v>0</v>
      </c>
      <c r="I21" s="136">
        <f>'ID 14'!D16</f>
        <v>0</v>
      </c>
      <c r="J21" s="136">
        <f>'ID 14'!D19</f>
        <v>0</v>
      </c>
      <c r="K21" s="136">
        <f>'ID 14'!D22</f>
        <v>0</v>
      </c>
      <c r="L21" s="136">
        <f>'ID 14'!D23</f>
        <v>0</v>
      </c>
      <c r="M21" s="136">
        <f>'ID 14'!D24</f>
        <v>0</v>
      </c>
      <c r="N21" s="136">
        <f>'ID 14'!D25</f>
        <v>0</v>
      </c>
      <c r="O21" s="136">
        <f>'ID 14'!D26</f>
        <v>0</v>
      </c>
      <c r="P21" s="136">
        <f>'ID 14'!D27</f>
        <v>0</v>
      </c>
      <c r="Q21" s="136">
        <f>'ID 14'!D28</f>
        <v>0</v>
      </c>
      <c r="R21" s="136">
        <f>'ID 14'!D29</f>
        <v>0</v>
      </c>
      <c r="S21" s="136">
        <f>'ID 14'!D30</f>
        <v>0</v>
      </c>
      <c r="T21" s="136">
        <f>'ID 14'!D31</f>
        <v>0</v>
      </c>
      <c r="U21" s="136">
        <f>'ID 14'!D32</f>
        <v>0</v>
      </c>
      <c r="V21" s="136">
        <f>'ID 14'!D33</f>
        <v>0</v>
      </c>
      <c r="W21" s="136">
        <f>'ID 14'!D34</f>
        <v>0</v>
      </c>
      <c r="X21" s="128"/>
      <c r="Y21" s="136">
        <f>'ID 14'!D37</f>
        <v>0</v>
      </c>
      <c r="Z21" s="136">
        <f>'ID 14'!D40</f>
        <v>0</v>
      </c>
      <c r="AA21" s="136">
        <f>'ID 14'!D41</f>
        <v>0</v>
      </c>
      <c r="AB21" s="136">
        <f>'ID 14'!D42</f>
        <v>0</v>
      </c>
      <c r="AC21" s="136">
        <f>'ID 14'!D43</f>
        <v>0</v>
      </c>
      <c r="AD21" s="136">
        <f>'ID 14'!D44</f>
        <v>0</v>
      </c>
      <c r="AE21" s="136">
        <f>'ID 14'!D45</f>
        <v>0</v>
      </c>
      <c r="AF21" s="136">
        <f>'ID 14'!D46</f>
        <v>0</v>
      </c>
      <c r="AG21" s="136">
        <f>'ID 14'!D47</f>
        <v>0</v>
      </c>
      <c r="AH21" s="136" t="str">
        <f>'ID 14'!E49</f>
        <v>NO</v>
      </c>
    </row>
    <row r="22" spans="1:34" s="137" customFormat="1" ht="26.1" customHeight="1" x14ac:dyDescent="0.3">
      <c r="A22" s="130" t="s">
        <v>289</v>
      </c>
      <c r="B22" s="130">
        <f>'ID 15'!H3</f>
        <v>0</v>
      </c>
      <c r="C22" s="130">
        <f>'ID 15'!D3</f>
        <v>0</v>
      </c>
      <c r="D22" s="130">
        <f>'ID 15'!D4</f>
        <v>0</v>
      </c>
      <c r="E22" s="130">
        <f>'ID 15'!H4</f>
        <v>0</v>
      </c>
      <c r="F22" s="136">
        <f>'ID 15'!D8</f>
        <v>0</v>
      </c>
      <c r="G22" s="136">
        <f>'ID 15'!D9</f>
        <v>0</v>
      </c>
      <c r="H22" s="136">
        <f>'ID 15'!D10</f>
        <v>0</v>
      </c>
      <c r="I22" s="136">
        <f>'ID 15'!D16</f>
        <v>0</v>
      </c>
      <c r="J22" s="136">
        <f>'ID 15'!D19</f>
        <v>0</v>
      </c>
      <c r="K22" s="136">
        <f>'ID 15'!D22</f>
        <v>0</v>
      </c>
      <c r="L22" s="136">
        <f>'ID 15'!D23</f>
        <v>0</v>
      </c>
      <c r="M22" s="136">
        <f>'ID 15'!D24</f>
        <v>0</v>
      </c>
      <c r="N22" s="136">
        <f>'ID 15'!D25</f>
        <v>0</v>
      </c>
      <c r="O22" s="136">
        <f>'ID 15'!D26</f>
        <v>0</v>
      </c>
      <c r="P22" s="136">
        <f>'ID 15'!D27</f>
        <v>0</v>
      </c>
      <c r="Q22" s="136">
        <f>'ID 15'!D28</f>
        <v>0</v>
      </c>
      <c r="R22" s="136">
        <f>'ID 15'!D29</f>
        <v>0</v>
      </c>
      <c r="S22" s="136">
        <f>'ID 15'!D30</f>
        <v>0</v>
      </c>
      <c r="T22" s="136">
        <f>'ID 15'!D31</f>
        <v>0</v>
      </c>
      <c r="U22" s="136">
        <f>'ID 15'!D32</f>
        <v>0</v>
      </c>
      <c r="V22" s="136">
        <f>'ID 15'!D33</f>
        <v>0</v>
      </c>
      <c r="W22" s="136">
        <f>'ID 15'!D34</f>
        <v>0</v>
      </c>
      <c r="X22" s="128"/>
      <c r="Y22" s="136">
        <f>'ID 15'!D37</f>
        <v>0</v>
      </c>
      <c r="Z22" s="136">
        <f>'ID 15'!D40</f>
        <v>0</v>
      </c>
      <c r="AA22" s="136">
        <f>'ID 15'!D41</f>
        <v>0</v>
      </c>
      <c r="AB22" s="136">
        <f>'ID 15'!D42</f>
        <v>0</v>
      </c>
      <c r="AC22" s="136">
        <f>'ID 15'!D43</f>
        <v>0</v>
      </c>
      <c r="AD22" s="136">
        <f>'ID 15'!D44</f>
        <v>0</v>
      </c>
      <c r="AE22" s="136">
        <f>'ID 15'!D45</f>
        <v>0</v>
      </c>
      <c r="AF22" s="136">
        <f>'ID 15'!D46</f>
        <v>0</v>
      </c>
      <c r="AG22" s="136">
        <f>'ID 15'!D47</f>
        <v>0</v>
      </c>
      <c r="AH22" s="136" t="str">
        <f>'ID 15'!E49</f>
        <v>NO</v>
      </c>
    </row>
    <row r="24" spans="1:34" ht="375" customHeight="1" x14ac:dyDescent="0.3"/>
    <row r="122" spans="34:34" x14ac:dyDescent="0.3">
      <c r="AH122" s="139"/>
    </row>
    <row r="133" spans="1:34" x14ac:dyDescent="0.3">
      <c r="A133" s="140"/>
      <c r="B133" s="141">
        <v>3</v>
      </c>
      <c r="C133" s="141">
        <v>3</v>
      </c>
      <c r="D133" s="141">
        <v>4</v>
      </c>
      <c r="E133" s="141">
        <v>4</v>
      </c>
      <c r="F133" s="142">
        <v>8</v>
      </c>
      <c r="G133" s="142">
        <v>9</v>
      </c>
      <c r="H133" s="142">
        <v>10</v>
      </c>
      <c r="I133" s="142">
        <v>16</v>
      </c>
      <c r="J133" s="142">
        <v>19</v>
      </c>
      <c r="K133" s="142">
        <v>22</v>
      </c>
      <c r="L133" s="142">
        <v>23</v>
      </c>
      <c r="M133" s="142">
        <v>24</v>
      </c>
      <c r="N133" s="142">
        <v>25</v>
      </c>
      <c r="O133" s="142">
        <v>26</v>
      </c>
      <c r="P133" s="142">
        <v>27</v>
      </c>
      <c r="Q133" s="142">
        <v>28</v>
      </c>
      <c r="R133" s="142">
        <v>29</v>
      </c>
      <c r="S133" s="142">
        <v>30</v>
      </c>
      <c r="T133" s="142">
        <v>31</v>
      </c>
      <c r="U133" s="142">
        <v>32</v>
      </c>
      <c r="V133" s="142">
        <v>33</v>
      </c>
      <c r="W133" s="142">
        <v>34</v>
      </c>
      <c r="X133" s="143"/>
      <c r="Y133" s="142">
        <v>37</v>
      </c>
      <c r="Z133" s="142">
        <v>40</v>
      </c>
      <c r="AA133" s="142">
        <v>41</v>
      </c>
      <c r="AB133" s="142">
        <v>42</v>
      </c>
      <c r="AC133" s="142">
        <v>43</v>
      </c>
      <c r="AD133" s="142">
        <v>44</v>
      </c>
      <c r="AE133" s="142">
        <v>45</v>
      </c>
      <c r="AF133" s="142">
        <v>46</v>
      </c>
      <c r="AG133" s="142">
        <v>47</v>
      </c>
      <c r="AH133" s="142">
        <v>49</v>
      </c>
    </row>
    <row r="134" spans="1:34" x14ac:dyDescent="0.3">
      <c r="A134" s="140"/>
      <c r="B134" s="144" t="s">
        <v>389</v>
      </c>
      <c r="C134" s="144" t="s">
        <v>388</v>
      </c>
      <c r="D134" s="144" t="s">
        <v>388</v>
      </c>
      <c r="E134" s="144" t="s">
        <v>389</v>
      </c>
      <c r="F134" s="145" t="s">
        <v>388</v>
      </c>
      <c r="G134" s="145" t="s">
        <v>388</v>
      </c>
      <c r="H134" s="145" t="s">
        <v>388</v>
      </c>
      <c r="I134" s="145" t="s">
        <v>388</v>
      </c>
      <c r="J134" s="145" t="s">
        <v>388</v>
      </c>
      <c r="K134" s="145" t="s">
        <v>388</v>
      </c>
      <c r="L134" s="145" t="s">
        <v>388</v>
      </c>
      <c r="M134" s="145" t="s">
        <v>388</v>
      </c>
      <c r="N134" s="145" t="s">
        <v>388</v>
      </c>
      <c r="O134" s="145" t="s">
        <v>388</v>
      </c>
      <c r="P134" s="145" t="s">
        <v>388</v>
      </c>
      <c r="Q134" s="145" t="s">
        <v>388</v>
      </c>
      <c r="R134" s="145" t="s">
        <v>388</v>
      </c>
      <c r="S134" s="145" t="s">
        <v>388</v>
      </c>
      <c r="T134" s="145" t="s">
        <v>388</v>
      </c>
      <c r="U134" s="145" t="s">
        <v>388</v>
      </c>
      <c r="V134" s="145" t="s">
        <v>388</v>
      </c>
      <c r="W134" s="145" t="s">
        <v>388</v>
      </c>
      <c r="X134" s="145"/>
      <c r="Y134" s="145" t="s">
        <v>388</v>
      </c>
      <c r="Z134" s="145" t="s">
        <v>388</v>
      </c>
      <c r="AA134" s="145" t="s">
        <v>388</v>
      </c>
      <c r="AB134" s="145" t="s">
        <v>388</v>
      </c>
      <c r="AC134" s="145" t="s">
        <v>388</v>
      </c>
      <c r="AD134" s="145" t="s">
        <v>388</v>
      </c>
      <c r="AE134" s="145" t="s">
        <v>388</v>
      </c>
      <c r="AF134" s="145" t="s">
        <v>388</v>
      </c>
      <c r="AG134" s="145" t="s">
        <v>388</v>
      </c>
      <c r="AH134" s="145" t="s">
        <v>390</v>
      </c>
    </row>
    <row r="135" spans="1:34" s="148" customFormat="1" x14ac:dyDescent="0.3">
      <c r="A135" s="146"/>
      <c r="B135" s="147" t="str">
        <f>+B134&amp;B133</f>
        <v>H3</v>
      </c>
      <c r="C135" s="147" t="str">
        <f t="shared" ref="C135:AH135" si="0">+C134&amp;C133</f>
        <v>D3</v>
      </c>
      <c r="D135" s="147" t="str">
        <f t="shared" si="0"/>
        <v>D4</v>
      </c>
      <c r="E135" s="147" t="str">
        <f t="shared" si="0"/>
        <v>H4</v>
      </c>
      <c r="F135" s="147" t="str">
        <f t="shared" si="0"/>
        <v>D8</v>
      </c>
      <c r="G135" s="147" t="str">
        <f t="shared" si="0"/>
        <v>D9</v>
      </c>
      <c r="H135" s="147" t="str">
        <f t="shared" si="0"/>
        <v>D10</v>
      </c>
      <c r="I135" s="147" t="str">
        <f t="shared" si="0"/>
        <v>D16</v>
      </c>
      <c r="J135" s="147" t="str">
        <f t="shared" si="0"/>
        <v>D19</v>
      </c>
      <c r="K135" s="147" t="str">
        <f t="shared" si="0"/>
        <v>D22</v>
      </c>
      <c r="L135" s="147" t="str">
        <f t="shared" si="0"/>
        <v>D23</v>
      </c>
      <c r="M135" s="147" t="str">
        <f t="shared" si="0"/>
        <v>D24</v>
      </c>
      <c r="N135" s="147" t="str">
        <f t="shared" si="0"/>
        <v>D25</v>
      </c>
      <c r="O135" s="147" t="str">
        <f t="shared" si="0"/>
        <v>D26</v>
      </c>
      <c r="P135" s="147" t="str">
        <f t="shared" si="0"/>
        <v>D27</v>
      </c>
      <c r="Q135" s="147" t="str">
        <f t="shared" si="0"/>
        <v>D28</v>
      </c>
      <c r="R135" s="147" t="str">
        <f t="shared" si="0"/>
        <v>D29</v>
      </c>
      <c r="S135" s="147" t="str">
        <f t="shared" si="0"/>
        <v>D30</v>
      </c>
      <c r="T135" s="147" t="str">
        <f t="shared" si="0"/>
        <v>D31</v>
      </c>
      <c r="U135" s="147" t="str">
        <f t="shared" si="0"/>
        <v>D32</v>
      </c>
      <c r="V135" s="147" t="str">
        <f t="shared" si="0"/>
        <v>D33</v>
      </c>
      <c r="W135" s="147" t="str">
        <f t="shared" si="0"/>
        <v>D34</v>
      </c>
      <c r="X135" s="147"/>
      <c r="Y135" s="147" t="str">
        <f t="shared" si="0"/>
        <v>D37</v>
      </c>
      <c r="Z135" s="147" t="str">
        <f t="shared" si="0"/>
        <v>D40</v>
      </c>
      <c r="AA135" s="147" t="str">
        <f t="shared" si="0"/>
        <v>D41</v>
      </c>
      <c r="AB135" s="147" t="str">
        <f t="shared" si="0"/>
        <v>D42</v>
      </c>
      <c r="AC135" s="147" t="str">
        <f t="shared" si="0"/>
        <v>D43</v>
      </c>
      <c r="AD135" s="147" t="str">
        <f t="shared" si="0"/>
        <v>D44</v>
      </c>
      <c r="AE135" s="147" t="str">
        <f t="shared" si="0"/>
        <v>D45</v>
      </c>
      <c r="AF135" s="147" t="str">
        <f t="shared" si="0"/>
        <v>D46</v>
      </c>
      <c r="AG135" s="147" t="str">
        <f t="shared" si="0"/>
        <v>D47</v>
      </c>
      <c r="AH135" s="147" t="str">
        <f t="shared" si="0"/>
        <v>E49</v>
      </c>
    </row>
    <row r="136" spans="1:34" x14ac:dyDescent="0.3">
      <c r="A136" s="149" t="s">
        <v>376</v>
      </c>
      <c r="B136" s="150" t="str">
        <f>+"='"&amp;$A136&amp;B$135</f>
        <v>='ID 1'!H3</v>
      </c>
      <c r="C136" s="150" t="str">
        <f t="shared" ref="C136:AH143" si="1">+"='"&amp;$A136&amp;C$135</f>
        <v>='ID 1'!D3</v>
      </c>
      <c r="D136" s="150" t="str">
        <f t="shared" si="1"/>
        <v>='ID 1'!D4</v>
      </c>
      <c r="E136" s="150" t="str">
        <f t="shared" si="1"/>
        <v>='ID 1'!H4</v>
      </c>
      <c r="F136" s="150" t="str">
        <f t="shared" si="1"/>
        <v>='ID 1'!D8</v>
      </c>
      <c r="G136" s="150" t="str">
        <f t="shared" si="1"/>
        <v>='ID 1'!D9</v>
      </c>
      <c r="H136" s="150" t="str">
        <f t="shared" si="1"/>
        <v>='ID 1'!D10</v>
      </c>
      <c r="I136" s="150" t="str">
        <f t="shared" si="1"/>
        <v>='ID 1'!D16</v>
      </c>
      <c r="J136" s="150" t="str">
        <f t="shared" si="1"/>
        <v>='ID 1'!D19</v>
      </c>
      <c r="K136" s="150" t="str">
        <f t="shared" si="1"/>
        <v>='ID 1'!D22</v>
      </c>
      <c r="L136" s="150" t="str">
        <f t="shared" si="1"/>
        <v>='ID 1'!D23</v>
      </c>
      <c r="M136" s="150" t="str">
        <f t="shared" si="1"/>
        <v>='ID 1'!D24</v>
      </c>
      <c r="N136" s="150" t="str">
        <f t="shared" si="1"/>
        <v>='ID 1'!D25</v>
      </c>
      <c r="O136" s="150" t="str">
        <f t="shared" si="1"/>
        <v>='ID 1'!D26</v>
      </c>
      <c r="P136" s="150" t="str">
        <f t="shared" si="1"/>
        <v>='ID 1'!D27</v>
      </c>
      <c r="Q136" s="150" t="str">
        <f t="shared" si="1"/>
        <v>='ID 1'!D28</v>
      </c>
      <c r="R136" s="150" t="str">
        <f t="shared" si="1"/>
        <v>='ID 1'!D29</v>
      </c>
      <c r="S136" s="150" t="str">
        <f t="shared" si="1"/>
        <v>='ID 1'!D30</v>
      </c>
      <c r="T136" s="150" t="str">
        <f t="shared" si="1"/>
        <v>='ID 1'!D31</v>
      </c>
      <c r="U136" s="150" t="str">
        <f t="shared" si="1"/>
        <v>='ID 1'!D32</v>
      </c>
      <c r="V136" s="150" t="str">
        <f t="shared" si="1"/>
        <v>='ID 1'!D33</v>
      </c>
      <c r="W136" s="150" t="str">
        <f t="shared" si="1"/>
        <v>='ID 1'!D34</v>
      </c>
      <c r="X136" s="150"/>
      <c r="Y136" s="150" t="str">
        <f t="shared" si="1"/>
        <v>='ID 1'!D37</v>
      </c>
      <c r="Z136" s="150" t="str">
        <f t="shared" si="1"/>
        <v>='ID 1'!D40</v>
      </c>
      <c r="AA136" s="150" t="str">
        <f t="shared" si="1"/>
        <v>='ID 1'!D41</v>
      </c>
      <c r="AB136" s="150" t="str">
        <f t="shared" si="1"/>
        <v>='ID 1'!D42</v>
      </c>
      <c r="AC136" s="150" t="str">
        <f t="shared" si="1"/>
        <v>='ID 1'!D43</v>
      </c>
      <c r="AD136" s="150" t="str">
        <f t="shared" si="1"/>
        <v>='ID 1'!D44</v>
      </c>
      <c r="AE136" s="150" t="str">
        <f t="shared" si="1"/>
        <v>='ID 1'!D45</v>
      </c>
      <c r="AF136" s="150" t="str">
        <f t="shared" si="1"/>
        <v>='ID 1'!D46</v>
      </c>
      <c r="AG136" s="150" t="str">
        <f t="shared" si="1"/>
        <v>='ID 1'!D47</v>
      </c>
      <c r="AH136" s="150" t="str">
        <f t="shared" si="1"/>
        <v>='ID 1'!E49</v>
      </c>
    </row>
    <row r="137" spans="1:34" x14ac:dyDescent="0.3">
      <c r="A137" s="149" t="s">
        <v>377</v>
      </c>
      <c r="B137" s="150" t="str">
        <f t="shared" ref="B137:B150" si="2">+"='"&amp;$A137&amp;B$135</f>
        <v>='ID 2'!H3</v>
      </c>
      <c r="C137" s="150" t="str">
        <f t="shared" si="1"/>
        <v>='ID 2'!D3</v>
      </c>
      <c r="D137" s="150" t="str">
        <f t="shared" si="1"/>
        <v>='ID 2'!D4</v>
      </c>
      <c r="E137" s="150" t="str">
        <f t="shared" si="1"/>
        <v>='ID 2'!H4</v>
      </c>
      <c r="F137" s="150" t="str">
        <f t="shared" si="1"/>
        <v>='ID 2'!D8</v>
      </c>
      <c r="G137" s="150" t="str">
        <f t="shared" si="1"/>
        <v>='ID 2'!D9</v>
      </c>
      <c r="H137" s="150" t="str">
        <f t="shared" si="1"/>
        <v>='ID 2'!D10</v>
      </c>
      <c r="I137" s="150" t="str">
        <f t="shared" si="1"/>
        <v>='ID 2'!D16</v>
      </c>
      <c r="J137" s="150" t="str">
        <f t="shared" si="1"/>
        <v>='ID 2'!D19</v>
      </c>
      <c r="K137" s="150" t="str">
        <f t="shared" si="1"/>
        <v>='ID 2'!D22</v>
      </c>
      <c r="L137" s="150" t="str">
        <f t="shared" si="1"/>
        <v>='ID 2'!D23</v>
      </c>
      <c r="M137" s="150" t="str">
        <f t="shared" si="1"/>
        <v>='ID 2'!D24</v>
      </c>
      <c r="N137" s="150" t="str">
        <f t="shared" si="1"/>
        <v>='ID 2'!D25</v>
      </c>
      <c r="O137" s="150" t="str">
        <f t="shared" si="1"/>
        <v>='ID 2'!D26</v>
      </c>
      <c r="P137" s="150" t="str">
        <f t="shared" si="1"/>
        <v>='ID 2'!D27</v>
      </c>
      <c r="Q137" s="150" t="str">
        <f t="shared" si="1"/>
        <v>='ID 2'!D28</v>
      </c>
      <c r="R137" s="150" t="str">
        <f t="shared" si="1"/>
        <v>='ID 2'!D29</v>
      </c>
      <c r="S137" s="150" t="str">
        <f t="shared" si="1"/>
        <v>='ID 2'!D30</v>
      </c>
      <c r="T137" s="150" t="str">
        <f t="shared" si="1"/>
        <v>='ID 2'!D31</v>
      </c>
      <c r="U137" s="150" t="str">
        <f t="shared" si="1"/>
        <v>='ID 2'!D32</v>
      </c>
      <c r="V137" s="150" t="str">
        <f t="shared" si="1"/>
        <v>='ID 2'!D33</v>
      </c>
      <c r="W137" s="150" t="str">
        <f t="shared" si="1"/>
        <v>='ID 2'!D34</v>
      </c>
      <c r="X137" s="150"/>
      <c r="Y137" s="150" t="str">
        <f t="shared" si="1"/>
        <v>='ID 2'!D37</v>
      </c>
      <c r="Z137" s="150" t="str">
        <f t="shared" si="1"/>
        <v>='ID 2'!D40</v>
      </c>
      <c r="AA137" s="150" t="str">
        <f t="shared" si="1"/>
        <v>='ID 2'!D41</v>
      </c>
      <c r="AB137" s="150" t="str">
        <f t="shared" si="1"/>
        <v>='ID 2'!D42</v>
      </c>
      <c r="AC137" s="150" t="str">
        <f t="shared" si="1"/>
        <v>='ID 2'!D43</v>
      </c>
      <c r="AD137" s="150" t="str">
        <f t="shared" si="1"/>
        <v>='ID 2'!D44</v>
      </c>
      <c r="AE137" s="150" t="str">
        <f t="shared" si="1"/>
        <v>='ID 2'!D45</v>
      </c>
      <c r="AF137" s="150" t="str">
        <f t="shared" si="1"/>
        <v>='ID 2'!D46</v>
      </c>
      <c r="AG137" s="150" t="str">
        <f t="shared" si="1"/>
        <v>='ID 2'!D47</v>
      </c>
      <c r="AH137" s="150" t="str">
        <f t="shared" si="1"/>
        <v>='ID 2'!E49</v>
      </c>
    </row>
    <row r="138" spans="1:34" x14ac:dyDescent="0.3">
      <c r="A138" s="149" t="s">
        <v>378</v>
      </c>
      <c r="B138" s="150" t="str">
        <f t="shared" si="2"/>
        <v>='ID 3'!H3</v>
      </c>
      <c r="C138" s="150" t="str">
        <f t="shared" si="1"/>
        <v>='ID 3'!D3</v>
      </c>
      <c r="D138" s="150" t="str">
        <f t="shared" si="1"/>
        <v>='ID 3'!D4</v>
      </c>
      <c r="E138" s="150" t="str">
        <f t="shared" si="1"/>
        <v>='ID 3'!H4</v>
      </c>
      <c r="F138" s="150" t="str">
        <f t="shared" si="1"/>
        <v>='ID 3'!D8</v>
      </c>
      <c r="G138" s="150" t="str">
        <f t="shared" si="1"/>
        <v>='ID 3'!D9</v>
      </c>
      <c r="H138" s="150" t="str">
        <f t="shared" si="1"/>
        <v>='ID 3'!D10</v>
      </c>
      <c r="I138" s="150" t="str">
        <f t="shared" si="1"/>
        <v>='ID 3'!D16</v>
      </c>
      <c r="J138" s="150" t="str">
        <f t="shared" si="1"/>
        <v>='ID 3'!D19</v>
      </c>
      <c r="K138" s="150" t="str">
        <f t="shared" si="1"/>
        <v>='ID 3'!D22</v>
      </c>
      <c r="L138" s="150" t="str">
        <f t="shared" si="1"/>
        <v>='ID 3'!D23</v>
      </c>
      <c r="M138" s="150" t="str">
        <f t="shared" si="1"/>
        <v>='ID 3'!D24</v>
      </c>
      <c r="N138" s="150" t="str">
        <f t="shared" si="1"/>
        <v>='ID 3'!D25</v>
      </c>
      <c r="O138" s="150" t="str">
        <f t="shared" si="1"/>
        <v>='ID 3'!D26</v>
      </c>
      <c r="P138" s="150" t="str">
        <f t="shared" si="1"/>
        <v>='ID 3'!D27</v>
      </c>
      <c r="Q138" s="150" t="str">
        <f t="shared" si="1"/>
        <v>='ID 3'!D28</v>
      </c>
      <c r="R138" s="150" t="str">
        <f t="shared" si="1"/>
        <v>='ID 3'!D29</v>
      </c>
      <c r="S138" s="150" t="str">
        <f t="shared" si="1"/>
        <v>='ID 3'!D30</v>
      </c>
      <c r="T138" s="150" t="str">
        <f t="shared" si="1"/>
        <v>='ID 3'!D31</v>
      </c>
      <c r="U138" s="150" t="str">
        <f t="shared" si="1"/>
        <v>='ID 3'!D32</v>
      </c>
      <c r="V138" s="150" t="str">
        <f t="shared" si="1"/>
        <v>='ID 3'!D33</v>
      </c>
      <c r="W138" s="150" t="str">
        <f t="shared" si="1"/>
        <v>='ID 3'!D34</v>
      </c>
      <c r="X138" s="150"/>
      <c r="Y138" s="150" t="str">
        <f t="shared" si="1"/>
        <v>='ID 3'!D37</v>
      </c>
      <c r="Z138" s="150" t="str">
        <f t="shared" si="1"/>
        <v>='ID 3'!D40</v>
      </c>
      <c r="AA138" s="150" t="str">
        <f t="shared" si="1"/>
        <v>='ID 3'!D41</v>
      </c>
      <c r="AB138" s="150" t="str">
        <f t="shared" si="1"/>
        <v>='ID 3'!D42</v>
      </c>
      <c r="AC138" s="150" t="str">
        <f t="shared" si="1"/>
        <v>='ID 3'!D43</v>
      </c>
      <c r="AD138" s="150" t="str">
        <f t="shared" si="1"/>
        <v>='ID 3'!D44</v>
      </c>
      <c r="AE138" s="150" t="str">
        <f t="shared" si="1"/>
        <v>='ID 3'!D45</v>
      </c>
      <c r="AF138" s="150" t="str">
        <f t="shared" si="1"/>
        <v>='ID 3'!D46</v>
      </c>
      <c r="AG138" s="150" t="str">
        <f t="shared" si="1"/>
        <v>='ID 3'!D47</v>
      </c>
      <c r="AH138" s="150" t="str">
        <f t="shared" si="1"/>
        <v>='ID 3'!E49</v>
      </c>
    </row>
    <row r="139" spans="1:34" x14ac:dyDescent="0.3">
      <c r="A139" s="149" t="s">
        <v>379</v>
      </c>
      <c r="B139" s="150" t="str">
        <f t="shared" si="2"/>
        <v>='ID 4'!H3</v>
      </c>
      <c r="C139" s="150" t="str">
        <f t="shared" si="1"/>
        <v>='ID 4'!D3</v>
      </c>
      <c r="D139" s="150" t="str">
        <f t="shared" si="1"/>
        <v>='ID 4'!D4</v>
      </c>
      <c r="E139" s="150" t="str">
        <f t="shared" si="1"/>
        <v>='ID 4'!H4</v>
      </c>
      <c r="F139" s="150" t="str">
        <f t="shared" si="1"/>
        <v>='ID 4'!D8</v>
      </c>
      <c r="G139" s="150" t="str">
        <f t="shared" si="1"/>
        <v>='ID 4'!D9</v>
      </c>
      <c r="H139" s="150" t="str">
        <f t="shared" si="1"/>
        <v>='ID 4'!D10</v>
      </c>
      <c r="I139" s="150" t="str">
        <f t="shared" si="1"/>
        <v>='ID 4'!D16</v>
      </c>
      <c r="J139" s="150" t="str">
        <f t="shared" si="1"/>
        <v>='ID 4'!D19</v>
      </c>
      <c r="K139" s="150" t="str">
        <f t="shared" si="1"/>
        <v>='ID 4'!D22</v>
      </c>
      <c r="L139" s="150" t="str">
        <f t="shared" si="1"/>
        <v>='ID 4'!D23</v>
      </c>
      <c r="M139" s="150" t="str">
        <f t="shared" si="1"/>
        <v>='ID 4'!D24</v>
      </c>
      <c r="N139" s="150" t="str">
        <f t="shared" si="1"/>
        <v>='ID 4'!D25</v>
      </c>
      <c r="O139" s="150" t="str">
        <f t="shared" si="1"/>
        <v>='ID 4'!D26</v>
      </c>
      <c r="P139" s="150" t="str">
        <f t="shared" si="1"/>
        <v>='ID 4'!D27</v>
      </c>
      <c r="Q139" s="150" t="str">
        <f t="shared" si="1"/>
        <v>='ID 4'!D28</v>
      </c>
      <c r="R139" s="150" t="str">
        <f t="shared" si="1"/>
        <v>='ID 4'!D29</v>
      </c>
      <c r="S139" s="150" t="str">
        <f t="shared" si="1"/>
        <v>='ID 4'!D30</v>
      </c>
      <c r="T139" s="150" t="str">
        <f t="shared" si="1"/>
        <v>='ID 4'!D31</v>
      </c>
      <c r="U139" s="150" t="str">
        <f t="shared" si="1"/>
        <v>='ID 4'!D32</v>
      </c>
      <c r="V139" s="150" t="str">
        <f t="shared" si="1"/>
        <v>='ID 4'!D33</v>
      </c>
      <c r="W139" s="150" t="str">
        <f t="shared" si="1"/>
        <v>='ID 4'!D34</v>
      </c>
      <c r="X139" s="150"/>
      <c r="Y139" s="150" t="str">
        <f t="shared" si="1"/>
        <v>='ID 4'!D37</v>
      </c>
      <c r="Z139" s="150" t="str">
        <f t="shared" si="1"/>
        <v>='ID 4'!D40</v>
      </c>
      <c r="AA139" s="150" t="str">
        <f t="shared" si="1"/>
        <v>='ID 4'!D41</v>
      </c>
      <c r="AB139" s="150" t="str">
        <f t="shared" si="1"/>
        <v>='ID 4'!D42</v>
      </c>
      <c r="AC139" s="150" t="str">
        <f t="shared" si="1"/>
        <v>='ID 4'!D43</v>
      </c>
      <c r="AD139" s="150" t="str">
        <f t="shared" si="1"/>
        <v>='ID 4'!D44</v>
      </c>
      <c r="AE139" s="150" t="str">
        <f t="shared" si="1"/>
        <v>='ID 4'!D45</v>
      </c>
      <c r="AF139" s="150" t="str">
        <f t="shared" si="1"/>
        <v>='ID 4'!D46</v>
      </c>
      <c r="AG139" s="150" t="str">
        <f t="shared" si="1"/>
        <v>='ID 4'!D47</v>
      </c>
      <c r="AH139" s="150" t="str">
        <f t="shared" si="1"/>
        <v>='ID 4'!E49</v>
      </c>
    </row>
    <row r="140" spans="1:34" x14ac:dyDescent="0.3">
      <c r="A140" s="149" t="s">
        <v>380</v>
      </c>
      <c r="B140" s="150" t="str">
        <f t="shared" si="2"/>
        <v>='ID 5'!H3</v>
      </c>
      <c r="C140" s="150" t="str">
        <f t="shared" si="1"/>
        <v>='ID 5'!D3</v>
      </c>
      <c r="D140" s="150" t="str">
        <f t="shared" si="1"/>
        <v>='ID 5'!D4</v>
      </c>
      <c r="E140" s="150" t="str">
        <f t="shared" si="1"/>
        <v>='ID 5'!H4</v>
      </c>
      <c r="F140" s="150" t="str">
        <f t="shared" si="1"/>
        <v>='ID 5'!D8</v>
      </c>
      <c r="G140" s="150" t="str">
        <f t="shared" si="1"/>
        <v>='ID 5'!D9</v>
      </c>
      <c r="H140" s="150" t="str">
        <f t="shared" si="1"/>
        <v>='ID 5'!D10</v>
      </c>
      <c r="I140" s="150" t="str">
        <f t="shared" si="1"/>
        <v>='ID 5'!D16</v>
      </c>
      <c r="J140" s="150" t="str">
        <f t="shared" si="1"/>
        <v>='ID 5'!D19</v>
      </c>
      <c r="K140" s="150" t="str">
        <f t="shared" si="1"/>
        <v>='ID 5'!D22</v>
      </c>
      <c r="L140" s="150" t="str">
        <f t="shared" si="1"/>
        <v>='ID 5'!D23</v>
      </c>
      <c r="M140" s="150" t="str">
        <f t="shared" si="1"/>
        <v>='ID 5'!D24</v>
      </c>
      <c r="N140" s="150" t="str">
        <f t="shared" si="1"/>
        <v>='ID 5'!D25</v>
      </c>
      <c r="O140" s="150" t="str">
        <f t="shared" si="1"/>
        <v>='ID 5'!D26</v>
      </c>
      <c r="P140" s="150" t="str">
        <f t="shared" si="1"/>
        <v>='ID 5'!D27</v>
      </c>
      <c r="Q140" s="150" t="str">
        <f t="shared" si="1"/>
        <v>='ID 5'!D28</v>
      </c>
      <c r="R140" s="150" t="str">
        <f t="shared" si="1"/>
        <v>='ID 5'!D29</v>
      </c>
      <c r="S140" s="150" t="str">
        <f t="shared" si="1"/>
        <v>='ID 5'!D30</v>
      </c>
      <c r="T140" s="150" t="str">
        <f t="shared" si="1"/>
        <v>='ID 5'!D31</v>
      </c>
      <c r="U140" s="150" t="str">
        <f t="shared" si="1"/>
        <v>='ID 5'!D32</v>
      </c>
      <c r="V140" s="150" t="str">
        <f t="shared" si="1"/>
        <v>='ID 5'!D33</v>
      </c>
      <c r="W140" s="150" t="str">
        <f t="shared" si="1"/>
        <v>='ID 5'!D34</v>
      </c>
      <c r="X140" s="150"/>
      <c r="Y140" s="150" t="str">
        <f t="shared" si="1"/>
        <v>='ID 5'!D37</v>
      </c>
      <c r="Z140" s="150" t="str">
        <f t="shared" si="1"/>
        <v>='ID 5'!D40</v>
      </c>
      <c r="AA140" s="150" t="str">
        <f t="shared" si="1"/>
        <v>='ID 5'!D41</v>
      </c>
      <c r="AB140" s="150" t="str">
        <f t="shared" si="1"/>
        <v>='ID 5'!D42</v>
      </c>
      <c r="AC140" s="150" t="str">
        <f t="shared" si="1"/>
        <v>='ID 5'!D43</v>
      </c>
      <c r="AD140" s="150" t="str">
        <f t="shared" si="1"/>
        <v>='ID 5'!D44</v>
      </c>
      <c r="AE140" s="150" t="str">
        <f t="shared" si="1"/>
        <v>='ID 5'!D45</v>
      </c>
      <c r="AF140" s="150" t="str">
        <f t="shared" si="1"/>
        <v>='ID 5'!D46</v>
      </c>
      <c r="AG140" s="150" t="str">
        <f t="shared" si="1"/>
        <v>='ID 5'!D47</v>
      </c>
      <c r="AH140" s="150" t="str">
        <f t="shared" si="1"/>
        <v>='ID 5'!E49</v>
      </c>
    </row>
    <row r="141" spans="1:34" x14ac:dyDescent="0.3">
      <c r="A141" s="149" t="s">
        <v>381</v>
      </c>
      <c r="B141" s="150" t="str">
        <f t="shared" si="2"/>
        <v>='ID 6'!H3</v>
      </c>
      <c r="C141" s="150" t="str">
        <f t="shared" si="1"/>
        <v>='ID 6'!D3</v>
      </c>
      <c r="D141" s="150" t="str">
        <f t="shared" si="1"/>
        <v>='ID 6'!D4</v>
      </c>
      <c r="E141" s="150" t="str">
        <f t="shared" si="1"/>
        <v>='ID 6'!H4</v>
      </c>
      <c r="F141" s="150" t="str">
        <f t="shared" si="1"/>
        <v>='ID 6'!D8</v>
      </c>
      <c r="G141" s="150" t="str">
        <f t="shared" si="1"/>
        <v>='ID 6'!D9</v>
      </c>
      <c r="H141" s="150" t="str">
        <f t="shared" si="1"/>
        <v>='ID 6'!D10</v>
      </c>
      <c r="I141" s="150" t="str">
        <f t="shared" si="1"/>
        <v>='ID 6'!D16</v>
      </c>
      <c r="J141" s="150" t="str">
        <f t="shared" si="1"/>
        <v>='ID 6'!D19</v>
      </c>
      <c r="K141" s="150" t="str">
        <f t="shared" si="1"/>
        <v>='ID 6'!D22</v>
      </c>
      <c r="L141" s="150" t="str">
        <f t="shared" si="1"/>
        <v>='ID 6'!D23</v>
      </c>
      <c r="M141" s="150" t="str">
        <f t="shared" si="1"/>
        <v>='ID 6'!D24</v>
      </c>
      <c r="N141" s="150" t="str">
        <f t="shared" si="1"/>
        <v>='ID 6'!D25</v>
      </c>
      <c r="O141" s="150" t="str">
        <f t="shared" si="1"/>
        <v>='ID 6'!D26</v>
      </c>
      <c r="P141" s="150" t="str">
        <f t="shared" si="1"/>
        <v>='ID 6'!D27</v>
      </c>
      <c r="Q141" s="150" t="str">
        <f t="shared" si="1"/>
        <v>='ID 6'!D28</v>
      </c>
      <c r="R141" s="150" t="str">
        <f t="shared" si="1"/>
        <v>='ID 6'!D29</v>
      </c>
      <c r="S141" s="150" t="str">
        <f t="shared" si="1"/>
        <v>='ID 6'!D30</v>
      </c>
      <c r="T141" s="150" t="str">
        <f t="shared" si="1"/>
        <v>='ID 6'!D31</v>
      </c>
      <c r="U141" s="150" t="str">
        <f t="shared" si="1"/>
        <v>='ID 6'!D32</v>
      </c>
      <c r="V141" s="150" t="str">
        <f t="shared" si="1"/>
        <v>='ID 6'!D33</v>
      </c>
      <c r="W141" s="150" t="str">
        <f t="shared" si="1"/>
        <v>='ID 6'!D34</v>
      </c>
      <c r="X141" s="150"/>
      <c r="Y141" s="150" t="str">
        <f t="shared" si="1"/>
        <v>='ID 6'!D37</v>
      </c>
      <c r="Z141" s="150" t="str">
        <f t="shared" si="1"/>
        <v>='ID 6'!D40</v>
      </c>
      <c r="AA141" s="150" t="str">
        <f t="shared" si="1"/>
        <v>='ID 6'!D41</v>
      </c>
      <c r="AB141" s="150" t="str">
        <f t="shared" si="1"/>
        <v>='ID 6'!D42</v>
      </c>
      <c r="AC141" s="150" t="str">
        <f t="shared" si="1"/>
        <v>='ID 6'!D43</v>
      </c>
      <c r="AD141" s="150" t="str">
        <f t="shared" si="1"/>
        <v>='ID 6'!D44</v>
      </c>
      <c r="AE141" s="150" t="str">
        <f t="shared" si="1"/>
        <v>='ID 6'!D45</v>
      </c>
      <c r="AF141" s="150" t="str">
        <f t="shared" si="1"/>
        <v>='ID 6'!D46</v>
      </c>
      <c r="AG141" s="150" t="str">
        <f t="shared" si="1"/>
        <v>='ID 6'!D47</v>
      </c>
      <c r="AH141" s="150" t="str">
        <f t="shared" si="1"/>
        <v>='ID 6'!E49</v>
      </c>
    </row>
    <row r="142" spans="1:34" x14ac:dyDescent="0.3">
      <c r="A142" s="149" t="s">
        <v>382</v>
      </c>
      <c r="B142" s="150" t="str">
        <f t="shared" si="2"/>
        <v>='ID 7'!H3</v>
      </c>
      <c r="C142" s="150" t="str">
        <f t="shared" si="1"/>
        <v>='ID 7'!D3</v>
      </c>
      <c r="D142" s="150" t="str">
        <f t="shared" si="1"/>
        <v>='ID 7'!D4</v>
      </c>
      <c r="E142" s="150" t="str">
        <f t="shared" si="1"/>
        <v>='ID 7'!H4</v>
      </c>
      <c r="F142" s="150" t="str">
        <f t="shared" si="1"/>
        <v>='ID 7'!D8</v>
      </c>
      <c r="G142" s="150" t="str">
        <f t="shared" si="1"/>
        <v>='ID 7'!D9</v>
      </c>
      <c r="H142" s="150" t="str">
        <f t="shared" si="1"/>
        <v>='ID 7'!D10</v>
      </c>
      <c r="I142" s="150" t="str">
        <f t="shared" si="1"/>
        <v>='ID 7'!D16</v>
      </c>
      <c r="J142" s="150" t="str">
        <f t="shared" si="1"/>
        <v>='ID 7'!D19</v>
      </c>
      <c r="K142" s="150" t="str">
        <f t="shared" si="1"/>
        <v>='ID 7'!D22</v>
      </c>
      <c r="L142" s="150" t="str">
        <f t="shared" si="1"/>
        <v>='ID 7'!D23</v>
      </c>
      <c r="M142" s="150" t="str">
        <f t="shared" si="1"/>
        <v>='ID 7'!D24</v>
      </c>
      <c r="N142" s="150" t="str">
        <f t="shared" si="1"/>
        <v>='ID 7'!D25</v>
      </c>
      <c r="O142" s="150" t="str">
        <f t="shared" si="1"/>
        <v>='ID 7'!D26</v>
      </c>
      <c r="P142" s="150" t="str">
        <f t="shared" si="1"/>
        <v>='ID 7'!D27</v>
      </c>
      <c r="Q142" s="150" t="str">
        <f t="shared" si="1"/>
        <v>='ID 7'!D28</v>
      </c>
      <c r="R142" s="150" t="str">
        <f t="shared" si="1"/>
        <v>='ID 7'!D29</v>
      </c>
      <c r="S142" s="150" t="str">
        <f t="shared" si="1"/>
        <v>='ID 7'!D30</v>
      </c>
      <c r="T142" s="150" t="str">
        <f t="shared" si="1"/>
        <v>='ID 7'!D31</v>
      </c>
      <c r="U142" s="150" t="str">
        <f t="shared" si="1"/>
        <v>='ID 7'!D32</v>
      </c>
      <c r="V142" s="150" t="str">
        <f t="shared" si="1"/>
        <v>='ID 7'!D33</v>
      </c>
      <c r="W142" s="150" t="str">
        <f t="shared" si="1"/>
        <v>='ID 7'!D34</v>
      </c>
      <c r="X142" s="150"/>
      <c r="Y142" s="150" t="str">
        <f t="shared" si="1"/>
        <v>='ID 7'!D37</v>
      </c>
      <c r="Z142" s="150" t="str">
        <f t="shared" si="1"/>
        <v>='ID 7'!D40</v>
      </c>
      <c r="AA142" s="150" t="str">
        <f t="shared" si="1"/>
        <v>='ID 7'!D41</v>
      </c>
      <c r="AB142" s="150" t="str">
        <f t="shared" si="1"/>
        <v>='ID 7'!D42</v>
      </c>
      <c r="AC142" s="150" t="str">
        <f t="shared" si="1"/>
        <v>='ID 7'!D43</v>
      </c>
      <c r="AD142" s="150" t="str">
        <f t="shared" si="1"/>
        <v>='ID 7'!D44</v>
      </c>
      <c r="AE142" s="150" t="str">
        <f t="shared" si="1"/>
        <v>='ID 7'!D45</v>
      </c>
      <c r="AF142" s="150" t="str">
        <f t="shared" si="1"/>
        <v>='ID 7'!D46</v>
      </c>
      <c r="AG142" s="150" t="str">
        <f t="shared" si="1"/>
        <v>='ID 7'!D47</v>
      </c>
      <c r="AH142" s="150" t="str">
        <f t="shared" si="1"/>
        <v>='ID 7'!E49</v>
      </c>
    </row>
    <row r="143" spans="1:34" x14ac:dyDescent="0.3">
      <c r="A143" s="149" t="s">
        <v>383</v>
      </c>
      <c r="B143" s="150" t="str">
        <f t="shared" si="2"/>
        <v>='ID 8'!H3</v>
      </c>
      <c r="C143" s="150" t="str">
        <f t="shared" si="1"/>
        <v>='ID 8'!D3</v>
      </c>
      <c r="D143" s="150" t="str">
        <f t="shared" si="1"/>
        <v>='ID 8'!D4</v>
      </c>
      <c r="E143" s="150" t="str">
        <f t="shared" si="1"/>
        <v>='ID 8'!H4</v>
      </c>
      <c r="F143" s="150" t="str">
        <f t="shared" si="1"/>
        <v>='ID 8'!D8</v>
      </c>
      <c r="G143" s="150" t="str">
        <f t="shared" si="1"/>
        <v>='ID 8'!D9</v>
      </c>
      <c r="H143" s="150" t="str">
        <f t="shared" si="1"/>
        <v>='ID 8'!D10</v>
      </c>
      <c r="I143" s="150" t="str">
        <f t="shared" si="1"/>
        <v>='ID 8'!D16</v>
      </c>
      <c r="J143" s="150" t="str">
        <f t="shared" si="1"/>
        <v>='ID 8'!D19</v>
      </c>
      <c r="K143" s="150" t="str">
        <f t="shared" si="1"/>
        <v>='ID 8'!D22</v>
      </c>
      <c r="L143" s="150" t="str">
        <f t="shared" si="1"/>
        <v>='ID 8'!D23</v>
      </c>
      <c r="M143" s="150" t="str">
        <f t="shared" si="1"/>
        <v>='ID 8'!D24</v>
      </c>
      <c r="N143" s="150" t="str">
        <f t="shared" si="1"/>
        <v>='ID 8'!D25</v>
      </c>
      <c r="O143" s="150" t="str">
        <f t="shared" si="1"/>
        <v>='ID 8'!D26</v>
      </c>
      <c r="P143" s="150" t="str">
        <f t="shared" si="1"/>
        <v>='ID 8'!D27</v>
      </c>
      <c r="Q143" s="150" t="str">
        <f t="shared" si="1"/>
        <v>='ID 8'!D28</v>
      </c>
      <c r="R143" s="150" t="str">
        <f t="shared" si="1"/>
        <v>='ID 8'!D29</v>
      </c>
      <c r="S143" s="150" t="str">
        <f t="shared" si="1"/>
        <v>='ID 8'!D30</v>
      </c>
      <c r="T143" s="150" t="str">
        <f t="shared" si="1"/>
        <v>='ID 8'!D31</v>
      </c>
      <c r="U143" s="150" t="str">
        <f t="shared" si="1"/>
        <v>='ID 8'!D32</v>
      </c>
      <c r="V143" s="150" t="str">
        <f t="shared" si="1"/>
        <v>='ID 8'!D33</v>
      </c>
      <c r="W143" s="150" t="str">
        <f t="shared" si="1"/>
        <v>='ID 8'!D34</v>
      </c>
      <c r="X143" s="150"/>
      <c r="Y143" s="150" t="str">
        <f t="shared" si="1"/>
        <v>='ID 8'!D37</v>
      </c>
      <c r="Z143" s="150" t="str">
        <f t="shared" si="1"/>
        <v>='ID 8'!D40</v>
      </c>
      <c r="AA143" s="150" t="str">
        <f t="shared" si="1"/>
        <v>='ID 8'!D41</v>
      </c>
      <c r="AB143" s="150" t="str">
        <f t="shared" si="1"/>
        <v>='ID 8'!D42</v>
      </c>
      <c r="AC143" s="150" t="str">
        <f t="shared" si="1"/>
        <v>='ID 8'!D43</v>
      </c>
      <c r="AD143" s="150" t="str">
        <f t="shared" si="1"/>
        <v>='ID 8'!D44</v>
      </c>
      <c r="AE143" s="150" t="str">
        <f t="shared" si="1"/>
        <v>='ID 8'!D45</v>
      </c>
      <c r="AF143" s="150" t="str">
        <f t="shared" si="1"/>
        <v>='ID 8'!D46</v>
      </c>
      <c r="AG143" s="150" t="str">
        <f t="shared" si="1"/>
        <v>='ID 8'!D47</v>
      </c>
      <c r="AH143" s="150" t="str">
        <f t="shared" ref="C143:AH150" si="3">+"='"&amp;$A143&amp;AH$135</f>
        <v>='ID 8'!E49</v>
      </c>
    </row>
    <row r="144" spans="1:34" x14ac:dyDescent="0.3">
      <c r="A144" s="149" t="s">
        <v>384</v>
      </c>
      <c r="B144" s="150" t="str">
        <f t="shared" si="2"/>
        <v>='ID 9'!H3</v>
      </c>
      <c r="C144" s="150" t="str">
        <f t="shared" si="3"/>
        <v>='ID 9'!D3</v>
      </c>
      <c r="D144" s="150" t="str">
        <f t="shared" si="3"/>
        <v>='ID 9'!D4</v>
      </c>
      <c r="E144" s="150" t="str">
        <f t="shared" si="3"/>
        <v>='ID 9'!H4</v>
      </c>
      <c r="F144" s="150" t="str">
        <f t="shared" si="3"/>
        <v>='ID 9'!D8</v>
      </c>
      <c r="G144" s="150" t="str">
        <f t="shared" si="3"/>
        <v>='ID 9'!D9</v>
      </c>
      <c r="H144" s="150" t="str">
        <f t="shared" si="3"/>
        <v>='ID 9'!D10</v>
      </c>
      <c r="I144" s="150" t="str">
        <f t="shared" si="3"/>
        <v>='ID 9'!D16</v>
      </c>
      <c r="J144" s="150" t="str">
        <f t="shared" si="3"/>
        <v>='ID 9'!D19</v>
      </c>
      <c r="K144" s="150" t="str">
        <f t="shared" si="3"/>
        <v>='ID 9'!D22</v>
      </c>
      <c r="L144" s="150" t="str">
        <f t="shared" si="3"/>
        <v>='ID 9'!D23</v>
      </c>
      <c r="M144" s="150" t="str">
        <f t="shared" si="3"/>
        <v>='ID 9'!D24</v>
      </c>
      <c r="N144" s="150" t="str">
        <f t="shared" si="3"/>
        <v>='ID 9'!D25</v>
      </c>
      <c r="O144" s="150" t="str">
        <f t="shared" si="3"/>
        <v>='ID 9'!D26</v>
      </c>
      <c r="P144" s="150" t="str">
        <f t="shared" si="3"/>
        <v>='ID 9'!D27</v>
      </c>
      <c r="Q144" s="150" t="str">
        <f t="shared" si="3"/>
        <v>='ID 9'!D28</v>
      </c>
      <c r="R144" s="150" t="str">
        <f t="shared" si="3"/>
        <v>='ID 9'!D29</v>
      </c>
      <c r="S144" s="150" t="str">
        <f t="shared" si="3"/>
        <v>='ID 9'!D30</v>
      </c>
      <c r="T144" s="150" t="str">
        <f t="shared" si="3"/>
        <v>='ID 9'!D31</v>
      </c>
      <c r="U144" s="150" t="str">
        <f t="shared" si="3"/>
        <v>='ID 9'!D32</v>
      </c>
      <c r="V144" s="150" t="str">
        <f t="shared" si="3"/>
        <v>='ID 9'!D33</v>
      </c>
      <c r="W144" s="150" t="str">
        <f t="shared" si="3"/>
        <v>='ID 9'!D34</v>
      </c>
      <c r="X144" s="150"/>
      <c r="Y144" s="150" t="str">
        <f t="shared" si="3"/>
        <v>='ID 9'!D37</v>
      </c>
      <c r="Z144" s="150" t="str">
        <f t="shared" si="3"/>
        <v>='ID 9'!D40</v>
      </c>
      <c r="AA144" s="150" t="str">
        <f t="shared" si="3"/>
        <v>='ID 9'!D41</v>
      </c>
      <c r="AB144" s="150" t="str">
        <f t="shared" si="3"/>
        <v>='ID 9'!D42</v>
      </c>
      <c r="AC144" s="150" t="str">
        <f t="shared" si="3"/>
        <v>='ID 9'!D43</v>
      </c>
      <c r="AD144" s="150" t="str">
        <f t="shared" si="3"/>
        <v>='ID 9'!D44</v>
      </c>
      <c r="AE144" s="150" t="str">
        <f t="shared" si="3"/>
        <v>='ID 9'!D45</v>
      </c>
      <c r="AF144" s="150" t="str">
        <f t="shared" si="3"/>
        <v>='ID 9'!D46</v>
      </c>
      <c r="AG144" s="150" t="str">
        <f t="shared" si="3"/>
        <v>='ID 9'!D47</v>
      </c>
      <c r="AH144" s="150" t="str">
        <f t="shared" si="3"/>
        <v>='ID 9'!E49</v>
      </c>
    </row>
    <row r="145" spans="1:34" x14ac:dyDescent="0.3">
      <c r="A145" s="149" t="s">
        <v>385</v>
      </c>
      <c r="B145" s="150" t="str">
        <f t="shared" si="2"/>
        <v>='ID 10'!H3</v>
      </c>
      <c r="C145" s="150" t="str">
        <f t="shared" si="3"/>
        <v>='ID 10'!D3</v>
      </c>
      <c r="D145" s="150" t="str">
        <f t="shared" si="3"/>
        <v>='ID 10'!D4</v>
      </c>
      <c r="E145" s="150" t="str">
        <f t="shared" si="3"/>
        <v>='ID 10'!H4</v>
      </c>
      <c r="F145" s="150" t="str">
        <f t="shared" si="3"/>
        <v>='ID 10'!D8</v>
      </c>
      <c r="G145" s="150" t="str">
        <f t="shared" si="3"/>
        <v>='ID 10'!D9</v>
      </c>
      <c r="H145" s="150" t="str">
        <f t="shared" si="3"/>
        <v>='ID 10'!D10</v>
      </c>
      <c r="I145" s="150" t="str">
        <f t="shared" si="3"/>
        <v>='ID 10'!D16</v>
      </c>
      <c r="J145" s="150" t="str">
        <f t="shared" si="3"/>
        <v>='ID 10'!D19</v>
      </c>
      <c r="K145" s="150" t="str">
        <f t="shared" si="3"/>
        <v>='ID 10'!D22</v>
      </c>
      <c r="L145" s="150" t="str">
        <f t="shared" si="3"/>
        <v>='ID 10'!D23</v>
      </c>
      <c r="M145" s="150" t="str">
        <f t="shared" si="3"/>
        <v>='ID 10'!D24</v>
      </c>
      <c r="N145" s="150" t="str">
        <f t="shared" si="3"/>
        <v>='ID 10'!D25</v>
      </c>
      <c r="O145" s="150" t="str">
        <f t="shared" si="3"/>
        <v>='ID 10'!D26</v>
      </c>
      <c r="P145" s="150" t="str">
        <f t="shared" si="3"/>
        <v>='ID 10'!D27</v>
      </c>
      <c r="Q145" s="150" t="str">
        <f t="shared" si="3"/>
        <v>='ID 10'!D28</v>
      </c>
      <c r="R145" s="150" t="str">
        <f t="shared" si="3"/>
        <v>='ID 10'!D29</v>
      </c>
      <c r="S145" s="150" t="str">
        <f t="shared" si="3"/>
        <v>='ID 10'!D30</v>
      </c>
      <c r="T145" s="150" t="str">
        <f t="shared" si="3"/>
        <v>='ID 10'!D31</v>
      </c>
      <c r="U145" s="150" t="str">
        <f t="shared" si="3"/>
        <v>='ID 10'!D32</v>
      </c>
      <c r="V145" s="150" t="str">
        <f t="shared" si="3"/>
        <v>='ID 10'!D33</v>
      </c>
      <c r="W145" s="150" t="str">
        <f t="shared" si="3"/>
        <v>='ID 10'!D34</v>
      </c>
      <c r="X145" s="150"/>
      <c r="Y145" s="150" t="str">
        <f t="shared" si="3"/>
        <v>='ID 10'!D37</v>
      </c>
      <c r="Z145" s="150" t="str">
        <f t="shared" si="3"/>
        <v>='ID 10'!D40</v>
      </c>
      <c r="AA145" s="150" t="str">
        <f t="shared" si="3"/>
        <v>='ID 10'!D41</v>
      </c>
      <c r="AB145" s="150" t="str">
        <f t="shared" si="3"/>
        <v>='ID 10'!D42</v>
      </c>
      <c r="AC145" s="150" t="str">
        <f t="shared" si="3"/>
        <v>='ID 10'!D43</v>
      </c>
      <c r="AD145" s="150" t="str">
        <f t="shared" si="3"/>
        <v>='ID 10'!D44</v>
      </c>
      <c r="AE145" s="150" t="str">
        <f t="shared" si="3"/>
        <v>='ID 10'!D45</v>
      </c>
      <c r="AF145" s="150" t="str">
        <f t="shared" si="3"/>
        <v>='ID 10'!D46</v>
      </c>
      <c r="AG145" s="150" t="str">
        <f t="shared" si="3"/>
        <v>='ID 10'!D47</v>
      </c>
      <c r="AH145" s="150" t="str">
        <f t="shared" si="3"/>
        <v>='ID 10'!E49</v>
      </c>
    </row>
    <row r="146" spans="1:34" x14ac:dyDescent="0.3">
      <c r="A146" s="149" t="s">
        <v>391</v>
      </c>
      <c r="B146" s="150" t="str">
        <f t="shared" si="2"/>
        <v>='ID 11'!H3</v>
      </c>
      <c r="C146" s="150" t="str">
        <f t="shared" si="3"/>
        <v>='ID 11'!D3</v>
      </c>
      <c r="D146" s="150" t="str">
        <f t="shared" si="3"/>
        <v>='ID 11'!D4</v>
      </c>
      <c r="E146" s="150" t="str">
        <f t="shared" si="3"/>
        <v>='ID 11'!H4</v>
      </c>
      <c r="F146" s="150" t="str">
        <f t="shared" si="3"/>
        <v>='ID 11'!D8</v>
      </c>
      <c r="G146" s="150" t="str">
        <f t="shared" si="3"/>
        <v>='ID 11'!D9</v>
      </c>
      <c r="H146" s="150" t="str">
        <f t="shared" si="3"/>
        <v>='ID 11'!D10</v>
      </c>
      <c r="I146" s="150" t="str">
        <f t="shared" si="3"/>
        <v>='ID 11'!D16</v>
      </c>
      <c r="J146" s="150" t="str">
        <f t="shared" si="3"/>
        <v>='ID 11'!D19</v>
      </c>
      <c r="K146" s="150" t="str">
        <f t="shared" si="3"/>
        <v>='ID 11'!D22</v>
      </c>
      <c r="L146" s="150" t="str">
        <f t="shared" si="3"/>
        <v>='ID 11'!D23</v>
      </c>
      <c r="M146" s="150" t="str">
        <f t="shared" si="3"/>
        <v>='ID 11'!D24</v>
      </c>
      <c r="N146" s="150" t="str">
        <f t="shared" si="3"/>
        <v>='ID 11'!D25</v>
      </c>
      <c r="O146" s="150" t="str">
        <f t="shared" si="3"/>
        <v>='ID 11'!D26</v>
      </c>
      <c r="P146" s="150" t="str">
        <f t="shared" si="3"/>
        <v>='ID 11'!D27</v>
      </c>
      <c r="Q146" s="150" t="str">
        <f t="shared" si="3"/>
        <v>='ID 11'!D28</v>
      </c>
      <c r="R146" s="150" t="str">
        <f t="shared" si="3"/>
        <v>='ID 11'!D29</v>
      </c>
      <c r="S146" s="150" t="str">
        <f t="shared" si="3"/>
        <v>='ID 11'!D30</v>
      </c>
      <c r="T146" s="150" t="str">
        <f t="shared" si="3"/>
        <v>='ID 11'!D31</v>
      </c>
      <c r="U146" s="150" t="str">
        <f t="shared" si="3"/>
        <v>='ID 11'!D32</v>
      </c>
      <c r="V146" s="150" t="str">
        <f t="shared" si="3"/>
        <v>='ID 11'!D33</v>
      </c>
      <c r="W146" s="150" t="str">
        <f t="shared" si="3"/>
        <v>='ID 11'!D34</v>
      </c>
      <c r="X146" s="150"/>
      <c r="Y146" s="150" t="str">
        <f t="shared" si="3"/>
        <v>='ID 11'!D37</v>
      </c>
      <c r="Z146" s="150" t="str">
        <f t="shared" si="3"/>
        <v>='ID 11'!D40</v>
      </c>
      <c r="AA146" s="150" t="str">
        <f t="shared" si="3"/>
        <v>='ID 11'!D41</v>
      </c>
      <c r="AB146" s="150" t="str">
        <f t="shared" si="3"/>
        <v>='ID 11'!D42</v>
      </c>
      <c r="AC146" s="150" t="str">
        <f t="shared" si="3"/>
        <v>='ID 11'!D43</v>
      </c>
      <c r="AD146" s="150" t="str">
        <f t="shared" si="3"/>
        <v>='ID 11'!D44</v>
      </c>
      <c r="AE146" s="150" t="str">
        <f t="shared" si="3"/>
        <v>='ID 11'!D45</v>
      </c>
      <c r="AF146" s="150" t="str">
        <f t="shared" si="3"/>
        <v>='ID 11'!D46</v>
      </c>
      <c r="AG146" s="150" t="str">
        <f t="shared" si="3"/>
        <v>='ID 11'!D47</v>
      </c>
      <c r="AH146" s="150" t="str">
        <f t="shared" si="3"/>
        <v>='ID 11'!E49</v>
      </c>
    </row>
    <row r="147" spans="1:34" x14ac:dyDescent="0.3">
      <c r="A147" s="149" t="s">
        <v>392</v>
      </c>
      <c r="B147" s="150" t="str">
        <f t="shared" si="2"/>
        <v>='ID 12'!H3</v>
      </c>
      <c r="C147" s="150" t="str">
        <f t="shared" si="3"/>
        <v>='ID 12'!D3</v>
      </c>
      <c r="D147" s="150" t="str">
        <f t="shared" si="3"/>
        <v>='ID 12'!D4</v>
      </c>
      <c r="E147" s="150" t="str">
        <f t="shared" si="3"/>
        <v>='ID 12'!H4</v>
      </c>
      <c r="F147" s="150" t="str">
        <f t="shared" si="3"/>
        <v>='ID 12'!D8</v>
      </c>
      <c r="G147" s="150" t="str">
        <f t="shared" si="3"/>
        <v>='ID 12'!D9</v>
      </c>
      <c r="H147" s="150" t="str">
        <f t="shared" si="3"/>
        <v>='ID 12'!D10</v>
      </c>
      <c r="I147" s="150" t="str">
        <f t="shared" si="3"/>
        <v>='ID 12'!D16</v>
      </c>
      <c r="J147" s="150" t="str">
        <f t="shared" si="3"/>
        <v>='ID 12'!D19</v>
      </c>
      <c r="K147" s="150" t="str">
        <f t="shared" si="3"/>
        <v>='ID 12'!D22</v>
      </c>
      <c r="L147" s="150" t="str">
        <f t="shared" si="3"/>
        <v>='ID 12'!D23</v>
      </c>
      <c r="M147" s="150" t="str">
        <f t="shared" si="3"/>
        <v>='ID 12'!D24</v>
      </c>
      <c r="N147" s="150" t="str">
        <f t="shared" si="3"/>
        <v>='ID 12'!D25</v>
      </c>
      <c r="O147" s="150" t="str">
        <f t="shared" si="3"/>
        <v>='ID 12'!D26</v>
      </c>
      <c r="P147" s="150" t="str">
        <f t="shared" si="3"/>
        <v>='ID 12'!D27</v>
      </c>
      <c r="Q147" s="150" t="str">
        <f t="shared" si="3"/>
        <v>='ID 12'!D28</v>
      </c>
      <c r="R147" s="150" t="str">
        <f t="shared" si="3"/>
        <v>='ID 12'!D29</v>
      </c>
      <c r="S147" s="150" t="str">
        <f t="shared" si="3"/>
        <v>='ID 12'!D30</v>
      </c>
      <c r="T147" s="150" t="str">
        <f t="shared" si="3"/>
        <v>='ID 12'!D31</v>
      </c>
      <c r="U147" s="150" t="str">
        <f t="shared" si="3"/>
        <v>='ID 12'!D32</v>
      </c>
      <c r="V147" s="150" t="str">
        <f t="shared" si="3"/>
        <v>='ID 12'!D33</v>
      </c>
      <c r="W147" s="150" t="str">
        <f t="shared" si="3"/>
        <v>='ID 12'!D34</v>
      </c>
      <c r="X147" s="150"/>
      <c r="Y147" s="150" t="str">
        <f t="shared" si="3"/>
        <v>='ID 12'!D37</v>
      </c>
      <c r="Z147" s="150" t="str">
        <f t="shared" si="3"/>
        <v>='ID 12'!D40</v>
      </c>
      <c r="AA147" s="150" t="str">
        <f t="shared" si="3"/>
        <v>='ID 12'!D41</v>
      </c>
      <c r="AB147" s="150" t="str">
        <f t="shared" si="3"/>
        <v>='ID 12'!D42</v>
      </c>
      <c r="AC147" s="150" t="str">
        <f t="shared" si="3"/>
        <v>='ID 12'!D43</v>
      </c>
      <c r="AD147" s="150" t="str">
        <f t="shared" si="3"/>
        <v>='ID 12'!D44</v>
      </c>
      <c r="AE147" s="150" t="str">
        <f t="shared" si="3"/>
        <v>='ID 12'!D45</v>
      </c>
      <c r="AF147" s="150" t="str">
        <f t="shared" si="3"/>
        <v>='ID 12'!D46</v>
      </c>
      <c r="AG147" s="150" t="str">
        <f t="shared" si="3"/>
        <v>='ID 12'!D47</v>
      </c>
      <c r="AH147" s="150" t="str">
        <f t="shared" si="3"/>
        <v>='ID 12'!E49</v>
      </c>
    </row>
    <row r="148" spans="1:34" x14ac:dyDescent="0.3">
      <c r="A148" s="149" t="s">
        <v>393</v>
      </c>
      <c r="B148" s="150" t="str">
        <f t="shared" si="2"/>
        <v>='ID 13'!H3</v>
      </c>
      <c r="C148" s="150" t="str">
        <f t="shared" si="3"/>
        <v>='ID 13'!D3</v>
      </c>
      <c r="D148" s="150" t="str">
        <f t="shared" si="3"/>
        <v>='ID 13'!D4</v>
      </c>
      <c r="E148" s="150" t="str">
        <f t="shared" si="3"/>
        <v>='ID 13'!H4</v>
      </c>
      <c r="F148" s="150" t="str">
        <f t="shared" si="3"/>
        <v>='ID 13'!D8</v>
      </c>
      <c r="G148" s="150" t="str">
        <f t="shared" si="3"/>
        <v>='ID 13'!D9</v>
      </c>
      <c r="H148" s="150" t="str">
        <f t="shared" si="3"/>
        <v>='ID 13'!D10</v>
      </c>
      <c r="I148" s="150" t="str">
        <f t="shared" si="3"/>
        <v>='ID 13'!D16</v>
      </c>
      <c r="J148" s="150" t="str">
        <f t="shared" si="3"/>
        <v>='ID 13'!D19</v>
      </c>
      <c r="K148" s="150" t="str">
        <f t="shared" si="3"/>
        <v>='ID 13'!D22</v>
      </c>
      <c r="L148" s="150" t="str">
        <f t="shared" si="3"/>
        <v>='ID 13'!D23</v>
      </c>
      <c r="M148" s="150" t="str">
        <f t="shared" si="3"/>
        <v>='ID 13'!D24</v>
      </c>
      <c r="N148" s="150" t="str">
        <f t="shared" si="3"/>
        <v>='ID 13'!D25</v>
      </c>
      <c r="O148" s="150" t="str">
        <f t="shared" si="3"/>
        <v>='ID 13'!D26</v>
      </c>
      <c r="P148" s="150" t="str">
        <f t="shared" si="3"/>
        <v>='ID 13'!D27</v>
      </c>
      <c r="Q148" s="150" t="str">
        <f t="shared" si="3"/>
        <v>='ID 13'!D28</v>
      </c>
      <c r="R148" s="150" t="str">
        <f t="shared" si="3"/>
        <v>='ID 13'!D29</v>
      </c>
      <c r="S148" s="150" t="str">
        <f t="shared" si="3"/>
        <v>='ID 13'!D30</v>
      </c>
      <c r="T148" s="150" t="str">
        <f t="shared" si="3"/>
        <v>='ID 13'!D31</v>
      </c>
      <c r="U148" s="150" t="str">
        <f t="shared" si="3"/>
        <v>='ID 13'!D32</v>
      </c>
      <c r="V148" s="150" t="str">
        <f t="shared" si="3"/>
        <v>='ID 13'!D33</v>
      </c>
      <c r="W148" s="150" t="str">
        <f t="shared" si="3"/>
        <v>='ID 13'!D34</v>
      </c>
      <c r="X148" s="150"/>
      <c r="Y148" s="150" t="str">
        <f t="shared" si="3"/>
        <v>='ID 13'!D37</v>
      </c>
      <c r="Z148" s="150" t="str">
        <f t="shared" si="3"/>
        <v>='ID 13'!D40</v>
      </c>
      <c r="AA148" s="150" t="str">
        <f t="shared" si="3"/>
        <v>='ID 13'!D41</v>
      </c>
      <c r="AB148" s="150" t="str">
        <f t="shared" si="3"/>
        <v>='ID 13'!D42</v>
      </c>
      <c r="AC148" s="150" t="str">
        <f t="shared" si="3"/>
        <v>='ID 13'!D43</v>
      </c>
      <c r="AD148" s="150" t="str">
        <f t="shared" si="3"/>
        <v>='ID 13'!D44</v>
      </c>
      <c r="AE148" s="150" t="str">
        <f t="shared" si="3"/>
        <v>='ID 13'!D45</v>
      </c>
      <c r="AF148" s="150" t="str">
        <f t="shared" si="3"/>
        <v>='ID 13'!D46</v>
      </c>
      <c r="AG148" s="150" t="str">
        <f t="shared" si="3"/>
        <v>='ID 13'!D47</v>
      </c>
      <c r="AH148" s="150" t="str">
        <f t="shared" si="3"/>
        <v>='ID 13'!E49</v>
      </c>
    </row>
    <row r="149" spans="1:34" x14ac:dyDescent="0.3">
      <c r="A149" s="149" t="s">
        <v>394</v>
      </c>
      <c r="B149" s="150" t="str">
        <f t="shared" si="2"/>
        <v>='ID 14'!H3</v>
      </c>
      <c r="C149" s="150" t="str">
        <f t="shared" si="3"/>
        <v>='ID 14'!D3</v>
      </c>
      <c r="D149" s="150" t="str">
        <f t="shared" si="3"/>
        <v>='ID 14'!D4</v>
      </c>
      <c r="E149" s="150" t="str">
        <f t="shared" si="3"/>
        <v>='ID 14'!H4</v>
      </c>
      <c r="F149" s="150" t="str">
        <f t="shared" si="3"/>
        <v>='ID 14'!D8</v>
      </c>
      <c r="G149" s="150" t="str">
        <f t="shared" si="3"/>
        <v>='ID 14'!D9</v>
      </c>
      <c r="H149" s="150" t="str">
        <f t="shared" si="3"/>
        <v>='ID 14'!D10</v>
      </c>
      <c r="I149" s="150" t="str">
        <f t="shared" si="3"/>
        <v>='ID 14'!D16</v>
      </c>
      <c r="J149" s="150" t="str">
        <f t="shared" si="3"/>
        <v>='ID 14'!D19</v>
      </c>
      <c r="K149" s="150" t="str">
        <f t="shared" si="3"/>
        <v>='ID 14'!D22</v>
      </c>
      <c r="L149" s="150" t="str">
        <f t="shared" si="3"/>
        <v>='ID 14'!D23</v>
      </c>
      <c r="M149" s="150" t="str">
        <f t="shared" si="3"/>
        <v>='ID 14'!D24</v>
      </c>
      <c r="N149" s="150" t="str">
        <f t="shared" si="3"/>
        <v>='ID 14'!D25</v>
      </c>
      <c r="O149" s="150" t="str">
        <f t="shared" si="3"/>
        <v>='ID 14'!D26</v>
      </c>
      <c r="P149" s="150" t="str">
        <f t="shared" si="3"/>
        <v>='ID 14'!D27</v>
      </c>
      <c r="Q149" s="150" t="str">
        <f t="shared" si="3"/>
        <v>='ID 14'!D28</v>
      </c>
      <c r="R149" s="150" t="str">
        <f t="shared" si="3"/>
        <v>='ID 14'!D29</v>
      </c>
      <c r="S149" s="150" t="str">
        <f t="shared" si="3"/>
        <v>='ID 14'!D30</v>
      </c>
      <c r="T149" s="150" t="str">
        <f t="shared" si="3"/>
        <v>='ID 14'!D31</v>
      </c>
      <c r="U149" s="150" t="str">
        <f t="shared" si="3"/>
        <v>='ID 14'!D32</v>
      </c>
      <c r="V149" s="150" t="str">
        <f t="shared" si="3"/>
        <v>='ID 14'!D33</v>
      </c>
      <c r="W149" s="150" t="str">
        <f t="shared" si="3"/>
        <v>='ID 14'!D34</v>
      </c>
      <c r="X149" s="150"/>
      <c r="Y149" s="150" t="str">
        <f t="shared" si="3"/>
        <v>='ID 14'!D37</v>
      </c>
      <c r="Z149" s="150" t="str">
        <f t="shared" si="3"/>
        <v>='ID 14'!D40</v>
      </c>
      <c r="AA149" s="150" t="str">
        <f t="shared" si="3"/>
        <v>='ID 14'!D41</v>
      </c>
      <c r="AB149" s="150" t="str">
        <f t="shared" si="3"/>
        <v>='ID 14'!D42</v>
      </c>
      <c r="AC149" s="150" t="str">
        <f t="shared" si="3"/>
        <v>='ID 14'!D43</v>
      </c>
      <c r="AD149" s="150" t="str">
        <f t="shared" si="3"/>
        <v>='ID 14'!D44</v>
      </c>
      <c r="AE149" s="150" t="str">
        <f t="shared" si="3"/>
        <v>='ID 14'!D45</v>
      </c>
      <c r="AF149" s="150" t="str">
        <f t="shared" si="3"/>
        <v>='ID 14'!D46</v>
      </c>
      <c r="AG149" s="150" t="str">
        <f t="shared" si="3"/>
        <v>='ID 14'!D47</v>
      </c>
      <c r="AH149" s="150" t="str">
        <f t="shared" si="3"/>
        <v>='ID 14'!E49</v>
      </c>
    </row>
    <row r="150" spans="1:34" x14ac:dyDescent="0.3">
      <c r="A150" s="149" t="s">
        <v>395</v>
      </c>
      <c r="B150" s="150" t="str">
        <f t="shared" si="2"/>
        <v>='ID 15'!H3</v>
      </c>
      <c r="C150" s="150" t="str">
        <f t="shared" si="3"/>
        <v>='ID 15'!D3</v>
      </c>
      <c r="D150" s="150" t="str">
        <f t="shared" si="3"/>
        <v>='ID 15'!D4</v>
      </c>
      <c r="E150" s="150" t="str">
        <f t="shared" si="3"/>
        <v>='ID 15'!H4</v>
      </c>
      <c r="F150" s="150" t="str">
        <f t="shared" si="3"/>
        <v>='ID 15'!D8</v>
      </c>
      <c r="G150" s="150" t="str">
        <f t="shared" si="3"/>
        <v>='ID 15'!D9</v>
      </c>
      <c r="H150" s="150" t="str">
        <f t="shared" si="3"/>
        <v>='ID 15'!D10</v>
      </c>
      <c r="I150" s="150" t="str">
        <f t="shared" si="3"/>
        <v>='ID 15'!D16</v>
      </c>
      <c r="J150" s="150" t="str">
        <f t="shared" si="3"/>
        <v>='ID 15'!D19</v>
      </c>
      <c r="K150" s="150" t="str">
        <f t="shared" si="3"/>
        <v>='ID 15'!D22</v>
      </c>
      <c r="L150" s="150" t="str">
        <f t="shared" si="3"/>
        <v>='ID 15'!D23</v>
      </c>
      <c r="M150" s="150" t="str">
        <f t="shared" si="3"/>
        <v>='ID 15'!D24</v>
      </c>
      <c r="N150" s="150" t="str">
        <f t="shared" si="3"/>
        <v>='ID 15'!D25</v>
      </c>
      <c r="O150" s="150" t="str">
        <f t="shared" si="3"/>
        <v>='ID 15'!D26</v>
      </c>
      <c r="P150" s="150" t="str">
        <f t="shared" si="3"/>
        <v>='ID 15'!D27</v>
      </c>
      <c r="Q150" s="150" t="str">
        <f t="shared" si="3"/>
        <v>='ID 15'!D28</v>
      </c>
      <c r="R150" s="150" t="str">
        <f t="shared" si="3"/>
        <v>='ID 15'!D29</v>
      </c>
      <c r="S150" s="150" t="str">
        <f t="shared" si="3"/>
        <v>='ID 15'!D30</v>
      </c>
      <c r="T150" s="150" t="str">
        <f t="shared" si="3"/>
        <v>='ID 15'!D31</v>
      </c>
      <c r="U150" s="150" t="str">
        <f t="shared" si="3"/>
        <v>='ID 15'!D32</v>
      </c>
      <c r="V150" s="150" t="str">
        <f t="shared" si="3"/>
        <v>='ID 15'!D33</v>
      </c>
      <c r="W150" s="150" t="str">
        <f t="shared" si="3"/>
        <v>='ID 15'!D34</v>
      </c>
      <c r="X150" s="150"/>
      <c r="Y150" s="150" t="str">
        <f t="shared" si="3"/>
        <v>='ID 15'!D37</v>
      </c>
      <c r="Z150" s="150" t="str">
        <f t="shared" si="3"/>
        <v>='ID 15'!D40</v>
      </c>
      <c r="AA150" s="150" t="str">
        <f t="shared" si="3"/>
        <v>='ID 15'!D41</v>
      </c>
      <c r="AB150" s="150" t="str">
        <f t="shared" si="3"/>
        <v>='ID 15'!D42</v>
      </c>
      <c r="AC150" s="150" t="str">
        <f t="shared" si="3"/>
        <v>='ID 15'!D43</v>
      </c>
      <c r="AD150" s="150" t="str">
        <f t="shared" si="3"/>
        <v>='ID 15'!D44</v>
      </c>
      <c r="AE150" s="150" t="str">
        <f t="shared" si="3"/>
        <v>='ID 15'!D45</v>
      </c>
      <c r="AF150" s="150" t="str">
        <f t="shared" si="3"/>
        <v>='ID 15'!D46</v>
      </c>
      <c r="AG150" s="150" t="str">
        <f t="shared" si="3"/>
        <v>='ID 15'!D47</v>
      </c>
      <c r="AH150" s="150" t="str">
        <f t="shared" si="3"/>
        <v>='ID 15'!E49</v>
      </c>
    </row>
    <row r="153" spans="1:34" x14ac:dyDescent="0.3">
      <c r="A153" s="151" t="s">
        <v>133</v>
      </c>
    </row>
    <row r="154" spans="1:34" x14ac:dyDescent="0.3">
      <c r="A154" s="151" t="s">
        <v>134</v>
      </c>
    </row>
    <row r="155" spans="1:34" x14ac:dyDescent="0.3">
      <c r="A155" s="151" t="s">
        <v>135</v>
      </c>
    </row>
    <row r="156" spans="1:34" x14ac:dyDescent="0.3">
      <c r="A156" s="151" t="s">
        <v>136</v>
      </c>
    </row>
    <row r="157" spans="1:34" x14ac:dyDescent="0.3">
      <c r="A157" s="151" t="s">
        <v>137</v>
      </c>
    </row>
    <row r="158" spans="1:34" x14ac:dyDescent="0.3">
      <c r="A158" s="151" t="s">
        <v>138</v>
      </c>
    </row>
    <row r="159" spans="1:34" x14ac:dyDescent="0.3">
      <c r="A159" s="151" t="s">
        <v>139</v>
      </c>
    </row>
    <row r="160" spans="1:34" x14ac:dyDescent="0.3">
      <c r="A160" s="151" t="s">
        <v>140</v>
      </c>
    </row>
    <row r="161" spans="1:1" x14ac:dyDescent="0.3">
      <c r="A161" s="151" t="s">
        <v>141</v>
      </c>
    </row>
    <row r="162" spans="1:1" x14ac:dyDescent="0.3">
      <c r="A162" s="151" t="s">
        <v>142</v>
      </c>
    </row>
    <row r="163" spans="1:1" x14ac:dyDescent="0.3">
      <c r="A163" s="151" t="s">
        <v>143</v>
      </c>
    </row>
    <row r="164" spans="1:1" x14ac:dyDescent="0.3">
      <c r="A164" s="151" t="s">
        <v>144</v>
      </c>
    </row>
    <row r="165" spans="1:1" x14ac:dyDescent="0.3">
      <c r="A165" s="151" t="s">
        <v>145</v>
      </c>
    </row>
    <row r="166" spans="1:1" x14ac:dyDescent="0.3">
      <c r="A166" s="151" t="s">
        <v>146</v>
      </c>
    </row>
    <row r="167" spans="1:1" x14ac:dyDescent="0.3">
      <c r="A167" s="151" t="s">
        <v>147</v>
      </c>
    </row>
    <row r="168" spans="1:1" x14ac:dyDescent="0.3">
      <c r="A168" s="151" t="s">
        <v>148</v>
      </c>
    </row>
    <row r="169" spans="1:1" x14ac:dyDescent="0.3">
      <c r="A169" s="151" t="s">
        <v>149</v>
      </c>
    </row>
    <row r="170" spans="1:1" x14ac:dyDescent="0.3">
      <c r="A170" s="151" t="s">
        <v>150</v>
      </c>
    </row>
    <row r="171" spans="1:1" x14ac:dyDescent="0.3">
      <c r="A171" s="151" t="s">
        <v>151</v>
      </c>
    </row>
    <row r="172" spans="1:1" x14ac:dyDescent="0.3">
      <c r="A172" s="151" t="s">
        <v>152</v>
      </c>
    </row>
    <row r="173" spans="1:1" x14ac:dyDescent="0.3">
      <c r="A173" s="151" t="s">
        <v>153</v>
      </c>
    </row>
    <row r="174" spans="1:1" x14ac:dyDescent="0.3">
      <c r="A174" s="151" t="s">
        <v>154</v>
      </c>
    </row>
    <row r="175" spans="1:1" x14ac:dyDescent="0.3">
      <c r="A175" s="151" t="s">
        <v>155</v>
      </c>
    </row>
    <row r="176" spans="1:1" x14ac:dyDescent="0.3">
      <c r="A176" s="151" t="s">
        <v>156</v>
      </c>
    </row>
    <row r="177" spans="1:1" x14ac:dyDescent="0.3">
      <c r="A177" s="151" t="s">
        <v>157</v>
      </c>
    </row>
    <row r="178" spans="1:1" x14ac:dyDescent="0.3">
      <c r="A178" s="151" t="s">
        <v>158</v>
      </c>
    </row>
    <row r="179" spans="1:1" x14ac:dyDescent="0.3">
      <c r="A179" s="151" t="s">
        <v>159</v>
      </c>
    </row>
    <row r="180" spans="1:1" x14ac:dyDescent="0.3">
      <c r="A180" s="151" t="s">
        <v>160</v>
      </c>
    </row>
    <row r="181" spans="1:1" x14ac:dyDescent="0.3">
      <c r="A181" s="151" t="s">
        <v>161</v>
      </c>
    </row>
    <row r="182" spans="1:1" x14ac:dyDescent="0.3">
      <c r="A182" s="151" t="s">
        <v>162</v>
      </c>
    </row>
    <row r="183" spans="1:1" x14ac:dyDescent="0.3">
      <c r="A183" s="151" t="s">
        <v>163</v>
      </c>
    </row>
    <row r="184" spans="1:1" x14ac:dyDescent="0.3">
      <c r="A184" s="151" t="s">
        <v>164</v>
      </c>
    </row>
    <row r="185" spans="1:1" x14ac:dyDescent="0.3">
      <c r="A185" s="151" t="s">
        <v>165</v>
      </c>
    </row>
    <row r="1048517" spans="2:2" x14ac:dyDescent="0.3">
      <c r="B1048517" s="151" t="s">
        <v>133</v>
      </c>
    </row>
    <row r="1048518" spans="2:2" x14ac:dyDescent="0.3">
      <c r="B1048518" s="151" t="s">
        <v>134</v>
      </c>
    </row>
    <row r="1048519" spans="2:2" x14ac:dyDescent="0.3">
      <c r="B1048519" s="151" t="s">
        <v>135</v>
      </c>
    </row>
    <row r="1048520" spans="2:2" x14ac:dyDescent="0.3">
      <c r="B1048520" s="151" t="s">
        <v>136</v>
      </c>
    </row>
    <row r="1048521" spans="2:2" x14ac:dyDescent="0.3">
      <c r="B1048521" s="151" t="s">
        <v>137</v>
      </c>
    </row>
    <row r="1048522" spans="2:2" x14ac:dyDescent="0.3">
      <c r="B1048522" s="151" t="s">
        <v>138</v>
      </c>
    </row>
    <row r="1048523" spans="2:2" x14ac:dyDescent="0.3">
      <c r="B1048523" s="151" t="s">
        <v>139</v>
      </c>
    </row>
    <row r="1048524" spans="2:2" x14ac:dyDescent="0.3">
      <c r="B1048524" s="151" t="s">
        <v>140</v>
      </c>
    </row>
    <row r="1048525" spans="2:2" x14ac:dyDescent="0.3">
      <c r="B1048525" s="151" t="s">
        <v>141</v>
      </c>
    </row>
    <row r="1048526" spans="2:2" x14ac:dyDescent="0.3">
      <c r="B1048526" s="151" t="s">
        <v>142</v>
      </c>
    </row>
    <row r="1048527" spans="2:2" x14ac:dyDescent="0.3">
      <c r="B1048527" s="151" t="s">
        <v>143</v>
      </c>
    </row>
    <row r="1048528" spans="2:2" x14ac:dyDescent="0.3">
      <c r="B1048528" s="151" t="s">
        <v>144</v>
      </c>
    </row>
    <row r="1048529" spans="2:2" x14ac:dyDescent="0.3">
      <c r="B1048529" s="151" t="s">
        <v>145</v>
      </c>
    </row>
    <row r="1048530" spans="2:2" x14ac:dyDescent="0.3">
      <c r="B1048530" s="151" t="s">
        <v>146</v>
      </c>
    </row>
    <row r="1048531" spans="2:2" x14ac:dyDescent="0.3">
      <c r="B1048531" s="151" t="s">
        <v>147</v>
      </c>
    </row>
    <row r="1048532" spans="2:2" x14ac:dyDescent="0.3">
      <c r="B1048532" s="151" t="s">
        <v>148</v>
      </c>
    </row>
    <row r="1048533" spans="2:2" x14ac:dyDescent="0.3">
      <c r="B1048533" s="151" t="s">
        <v>149</v>
      </c>
    </row>
    <row r="1048534" spans="2:2" x14ac:dyDescent="0.3">
      <c r="B1048534" s="151" t="s">
        <v>150</v>
      </c>
    </row>
    <row r="1048535" spans="2:2" x14ac:dyDescent="0.3">
      <c r="B1048535" s="151" t="s">
        <v>151</v>
      </c>
    </row>
    <row r="1048536" spans="2:2" x14ac:dyDescent="0.3">
      <c r="B1048536" s="151" t="s">
        <v>152</v>
      </c>
    </row>
    <row r="1048537" spans="2:2" x14ac:dyDescent="0.3">
      <c r="B1048537" s="151" t="s">
        <v>153</v>
      </c>
    </row>
    <row r="1048538" spans="2:2" x14ac:dyDescent="0.3">
      <c r="B1048538" s="151" t="s">
        <v>154</v>
      </c>
    </row>
    <row r="1048539" spans="2:2" x14ac:dyDescent="0.3">
      <c r="B1048539" s="151" t="s">
        <v>155</v>
      </c>
    </row>
    <row r="1048540" spans="2:2" x14ac:dyDescent="0.3">
      <c r="B1048540" s="151" t="s">
        <v>156</v>
      </c>
    </row>
    <row r="1048541" spans="2:2" x14ac:dyDescent="0.3">
      <c r="B1048541" s="151" t="s">
        <v>166</v>
      </c>
    </row>
    <row r="1048542" spans="2:2" x14ac:dyDescent="0.3">
      <c r="B1048542" s="151" t="s">
        <v>158</v>
      </c>
    </row>
    <row r="1048543" spans="2:2" x14ac:dyDescent="0.3">
      <c r="B1048543" s="151" t="s">
        <v>167</v>
      </c>
    </row>
    <row r="1048544" spans="2:2" x14ac:dyDescent="0.3">
      <c r="B1048544" s="151" t="s">
        <v>160</v>
      </c>
    </row>
    <row r="1048545" spans="2:2" x14ac:dyDescent="0.3">
      <c r="B1048545" s="151" t="s">
        <v>161</v>
      </c>
    </row>
    <row r="1048546" spans="2:2" x14ac:dyDescent="0.3">
      <c r="B1048546" s="151" t="s">
        <v>162</v>
      </c>
    </row>
    <row r="1048547" spans="2:2" x14ac:dyDescent="0.3">
      <c r="B1048547" s="151" t="s">
        <v>163</v>
      </c>
    </row>
    <row r="1048548" spans="2:2" x14ac:dyDescent="0.3">
      <c r="B1048548" s="151" t="s">
        <v>164</v>
      </c>
    </row>
    <row r="1048549" spans="2:2" x14ac:dyDescent="0.3">
      <c r="B1048549" s="151" t="s">
        <v>165</v>
      </c>
    </row>
  </sheetData>
  <mergeCells count="4">
    <mergeCell ref="C3:E3"/>
    <mergeCell ref="A5:E6"/>
    <mergeCell ref="A1:G1"/>
    <mergeCell ref="A3:B3"/>
  </mergeCells>
  <phoneticPr fontId="28" type="noConversion"/>
  <conditionalFormatting sqref="F8:W22">
    <cfRule type="cellIs" dxfId="416" priority="13" operator="equal">
      <formula>"N/A"</formula>
    </cfRule>
    <cfRule type="cellIs" dxfId="415" priority="14" operator="equal">
      <formula>"NO"</formula>
    </cfRule>
    <cfRule type="cellIs" dxfId="414" priority="15" operator="equal">
      <formula>"SI"</formula>
    </cfRule>
  </conditionalFormatting>
  <conditionalFormatting sqref="F133:W133">
    <cfRule type="cellIs" dxfId="413" priority="4" operator="equal">
      <formula>"N/A"</formula>
    </cfRule>
    <cfRule type="cellIs" dxfId="412" priority="5" operator="equal">
      <formula>"NO"</formula>
    </cfRule>
    <cfRule type="cellIs" dxfId="411" priority="6" operator="equal">
      <formula>"SI"</formula>
    </cfRule>
  </conditionalFormatting>
  <conditionalFormatting sqref="Y8:AH22">
    <cfRule type="cellIs" dxfId="410" priority="7" operator="equal">
      <formula>"N/A"</formula>
    </cfRule>
    <cfRule type="cellIs" dxfId="409" priority="8" operator="equal">
      <formula>"NO"</formula>
    </cfRule>
    <cfRule type="cellIs" dxfId="408" priority="9" operator="equal">
      <formula>"SI"</formula>
    </cfRule>
  </conditionalFormatting>
  <conditionalFormatting sqref="Y133:AH133">
    <cfRule type="cellIs" dxfId="407" priority="1" operator="equal">
      <formula>"N/A"</formula>
    </cfRule>
    <cfRule type="cellIs" dxfId="406" priority="2" operator="equal">
      <formula>"NO"</formula>
    </cfRule>
    <cfRule type="cellIs" dxfId="405" priority="3" operator="equal">
      <formula>"SI"</formula>
    </cfRule>
  </conditionalFormatting>
  <dataValidations count="1">
    <dataValidation type="list" allowBlank="1" showInputMessage="1" showErrorMessage="1" sqref="G3" xr:uid="{8529510E-DE6A-417D-83AC-9A04B19F7A89}">
      <formula1>$A$153:$A$185</formula1>
    </dataValidation>
  </dataValidations>
  <pageMargins left="0.7" right="0.7" top="0.75" bottom="0.75" header="0.3" footer="0.3"/>
  <pageSetup orientation="portrait" horizontalDpi="4294967295" verticalDpi="4294967295"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34052-2D69-4FC0-B952-0FDB3ED4E4A4}">
  <sheetPr>
    <tabColor theme="9" tint="0.39997558519241921"/>
    <pageSetUpPr fitToPage="1"/>
  </sheetPr>
  <dimension ref="A1:AL363"/>
  <sheetViews>
    <sheetView showGridLines="0" tabSelected="1" zoomScale="70" zoomScaleNormal="70" zoomScaleSheetLayoutView="85" workbookViewId="0">
      <pane xSplit="5" ySplit="7" topLeftCell="F50" activePane="bottomRight" state="frozen"/>
      <selection activeCell="I5" sqref="I5:L6"/>
      <selection pane="topRight" activeCell="I5" sqref="I5:L6"/>
      <selection pane="bottomLeft" activeCell="I5" sqref="I5:L6"/>
      <selection pane="bottomRight" activeCell="E54" sqref="E54"/>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5546875" style="1" customWidth="1"/>
    <col min="6" max="7" width="15.5546875" style="1" customWidth="1"/>
    <col min="8" max="8" width="30.5546875" style="1" customWidth="1"/>
    <col min="9" max="38" width="15.77734375" style="1" customWidth="1"/>
    <col min="39" max="16384" width="11.44140625" style="1"/>
  </cols>
  <sheetData>
    <row r="1" spans="1:38" s="7" customFormat="1" ht="38.549999999999997" customHeight="1" x14ac:dyDescent="0.25">
      <c r="A1" s="219" t="s">
        <v>483</v>
      </c>
      <c r="B1" s="220"/>
      <c r="C1" s="220"/>
      <c r="D1" s="220"/>
      <c r="E1" s="220"/>
      <c r="F1" s="220"/>
      <c r="G1" s="220"/>
      <c r="H1" s="220"/>
    </row>
    <row r="2" spans="1:38" ht="5.55" customHeight="1" x14ac:dyDescent="0.25"/>
    <row r="3" spans="1:38" s="14" customFormat="1" ht="30.6" customHeight="1" x14ac:dyDescent="0.2">
      <c r="A3" s="197" t="s">
        <v>1</v>
      </c>
      <c r="B3" s="199"/>
      <c r="C3" s="198"/>
      <c r="D3" s="224" t="s">
        <v>508</v>
      </c>
      <c r="E3" s="225"/>
      <c r="F3" s="197" t="s">
        <v>2</v>
      </c>
      <c r="G3" s="198"/>
      <c r="H3" s="96">
        <v>123401</v>
      </c>
    </row>
    <row r="4" spans="1:38" s="14" customFormat="1" ht="30.6" customHeight="1" x14ac:dyDescent="0.2">
      <c r="A4" s="197" t="s">
        <v>169</v>
      </c>
      <c r="B4" s="199"/>
      <c r="C4" s="198"/>
      <c r="D4" s="226" t="s">
        <v>268</v>
      </c>
      <c r="E4" s="226"/>
      <c r="F4" s="197" t="s">
        <v>7</v>
      </c>
      <c r="G4" s="198"/>
      <c r="H4" s="109" t="s">
        <v>459</v>
      </c>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c r="J5" s="72"/>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6" customHeight="1" x14ac:dyDescent="0.25">
      <c r="A6" s="99" t="s">
        <v>173</v>
      </c>
      <c r="B6" s="100"/>
      <c r="C6" s="100"/>
      <c r="D6" s="100"/>
      <c r="E6" s="100"/>
      <c r="F6" s="100"/>
      <c r="G6" s="100"/>
      <c r="H6" s="101"/>
      <c r="I6" s="73"/>
      <c r="J6" s="73"/>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115.5" customHeight="1" x14ac:dyDescent="0.25">
      <c r="A7" s="77" t="s">
        <v>39</v>
      </c>
      <c r="B7" s="77" t="s">
        <v>40</v>
      </c>
      <c r="C7" s="102" t="s">
        <v>396</v>
      </c>
      <c r="D7" s="178" t="s">
        <v>486</v>
      </c>
      <c r="E7" s="48" t="s">
        <v>175</v>
      </c>
      <c r="F7" s="102" t="s">
        <v>397</v>
      </c>
      <c r="G7" s="178" t="s">
        <v>487</v>
      </c>
      <c r="H7" s="48" t="s">
        <v>177</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1.6" customHeight="1" x14ac:dyDescent="0.25">
      <c r="A8" s="97">
        <v>0</v>
      </c>
      <c r="B8" s="83" t="s">
        <v>178</v>
      </c>
      <c r="C8" s="113" t="str">
        <f>+F8</f>
        <v>Si</v>
      </c>
      <c r="D8" s="79" t="s">
        <v>51</v>
      </c>
      <c r="E8" s="104" t="s">
        <v>295</v>
      </c>
      <c r="F8" s="113" t="str">
        <f>_xlfn.XLOOKUP($D$4,Aplica!$D$2:$O$2,Aplica!D3:O3,0,0,1)</f>
        <v>Si</v>
      </c>
      <c r="G8" s="79" t="s">
        <v>51</v>
      </c>
      <c r="H8" s="80"/>
      <c r="I8" s="76" t="s">
        <v>51</v>
      </c>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6" x14ac:dyDescent="0.25">
      <c r="A9" s="97">
        <v>1</v>
      </c>
      <c r="B9" s="78" t="s">
        <v>57</v>
      </c>
      <c r="C9" s="113" t="str">
        <f>+F9</f>
        <v>Si</v>
      </c>
      <c r="D9" s="79" t="s">
        <v>51</v>
      </c>
      <c r="E9" s="25" t="s">
        <v>297</v>
      </c>
      <c r="F9" s="113" t="str">
        <f>_xlfn.XLOOKUP($D$4,Aplica!$D$2:$O$2,Aplica!D4:O4,0,0,1)</f>
        <v>Si</v>
      </c>
      <c r="G9" s="79" t="s">
        <v>51</v>
      </c>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66" x14ac:dyDescent="0.25">
      <c r="A10" s="222">
        <v>2</v>
      </c>
      <c r="B10" s="223" t="s">
        <v>179</v>
      </c>
      <c r="C10" s="227" t="str">
        <f>+F10</f>
        <v>Si</v>
      </c>
      <c r="D10" s="210" t="s">
        <v>51</v>
      </c>
      <c r="E10" s="104" t="s">
        <v>430</v>
      </c>
      <c r="F10" s="113" t="str">
        <f>_xlfn.XLOOKUP($D$4,Aplica!$D$2:$O$2,Aplica!D5:O5,0,0,1)</f>
        <v>Si</v>
      </c>
      <c r="G10" s="79" t="s">
        <v>51</v>
      </c>
      <c r="H10" s="207"/>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2.8" x14ac:dyDescent="0.25">
      <c r="A11" s="222"/>
      <c r="B11" s="223"/>
      <c r="C11" s="228"/>
      <c r="D11" s="210"/>
      <c r="E11" s="104" t="s">
        <v>431</v>
      </c>
      <c r="F11" s="113" t="str">
        <f>_xlfn.XLOOKUP($D$4,Aplica!$D$2:$O$2,Aplica!D6:O6,0,0,1)</f>
        <v>Si</v>
      </c>
      <c r="G11" s="79" t="s">
        <v>51</v>
      </c>
      <c r="H11" s="208"/>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2.8" x14ac:dyDescent="0.25">
      <c r="A12" s="222"/>
      <c r="B12" s="223"/>
      <c r="C12" s="228"/>
      <c r="D12" s="210"/>
      <c r="E12" s="104" t="s">
        <v>402</v>
      </c>
      <c r="F12" s="113" t="str">
        <f>_xlfn.XLOOKUP($D$4,Aplica!$D$2:$O$2,Aplica!D7:O7,0,0,1)</f>
        <v>Si</v>
      </c>
      <c r="G12" s="79" t="s">
        <v>51</v>
      </c>
      <c r="H12" s="208"/>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6.4" x14ac:dyDescent="0.25">
      <c r="A13" s="222"/>
      <c r="B13" s="223"/>
      <c r="C13" s="228"/>
      <c r="D13" s="210"/>
      <c r="E13" s="104" t="s">
        <v>181</v>
      </c>
      <c r="F13" s="113" t="str">
        <f>_xlfn.XLOOKUP($D$4,Aplica!$D$2:$O$2,Aplica!D8:O8,0,0,1)</f>
        <v>Si</v>
      </c>
      <c r="G13" s="79" t="s">
        <v>51</v>
      </c>
      <c r="H13" s="208"/>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222"/>
      <c r="B14" s="223"/>
      <c r="C14" s="228"/>
      <c r="D14" s="210"/>
      <c r="E14" s="104" t="s">
        <v>403</v>
      </c>
      <c r="F14" s="113" t="str">
        <f>_xlfn.XLOOKUP($D$4,Aplica!$D$2:$O$2,Aplica!D9:O9,0,0,1)</f>
        <v>Si</v>
      </c>
      <c r="G14" s="79" t="s">
        <v>51</v>
      </c>
      <c r="H14" s="208"/>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222"/>
      <c r="B15" s="223"/>
      <c r="C15" s="229"/>
      <c r="D15" s="210"/>
      <c r="E15" s="104" t="s">
        <v>317</v>
      </c>
      <c r="F15" s="113" t="str">
        <f>_xlfn.XLOOKUP($D$4,Aplica!$D$2:$O$2,Aplica!D10:O10,0,0,1)</f>
        <v>Si</v>
      </c>
      <c r="G15" s="79" t="s">
        <v>51</v>
      </c>
      <c r="H15" s="209"/>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222">
        <v>3</v>
      </c>
      <c r="B16" s="230" t="s">
        <v>124</v>
      </c>
      <c r="C16" s="227" t="str">
        <f>+F16</f>
        <v>Si</v>
      </c>
      <c r="D16" s="210" t="s">
        <v>51</v>
      </c>
      <c r="E16" s="41" t="s">
        <v>432</v>
      </c>
      <c r="F16" s="113" t="str">
        <f>_xlfn.XLOOKUP($D$4,Aplica!$D$2:$O$2,Aplica!D11:O11,0,0,1)</f>
        <v>Si</v>
      </c>
      <c r="G16" s="79" t="s">
        <v>51</v>
      </c>
      <c r="H16" s="207"/>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6" customHeight="1" x14ac:dyDescent="0.25">
      <c r="A17" s="222"/>
      <c r="B17" s="230"/>
      <c r="C17" s="228"/>
      <c r="D17" s="210"/>
      <c r="E17" s="41" t="s">
        <v>184</v>
      </c>
      <c r="F17" s="113" t="str">
        <f>_xlfn.XLOOKUP($D$4,Aplica!$D$2:$O$2,Aplica!D12:O12,0,0,1)</f>
        <v>Si</v>
      </c>
      <c r="G17" s="79" t="s">
        <v>51</v>
      </c>
      <c r="H17" s="208"/>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78.599999999999994" x14ac:dyDescent="0.25">
      <c r="A18" s="222"/>
      <c r="B18" s="230"/>
      <c r="C18" s="229"/>
      <c r="D18" s="210"/>
      <c r="E18" s="41" t="s">
        <v>433</v>
      </c>
      <c r="F18" s="113" t="str">
        <f>_xlfn.XLOOKUP($D$4,Aplica!$D$2:$O$2,Aplica!D13:O13,0,0,1)</f>
        <v>Si</v>
      </c>
      <c r="G18" s="79" t="s">
        <v>51</v>
      </c>
      <c r="H18" s="209"/>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8.4" x14ac:dyDescent="0.25">
      <c r="A19" s="222">
        <v>4</v>
      </c>
      <c r="B19" s="221" t="s">
        <v>185</v>
      </c>
      <c r="C19" s="227" t="str">
        <f>+F19</f>
        <v>Si (Según tipo de postulación)</v>
      </c>
      <c r="D19" s="210" t="s">
        <v>51</v>
      </c>
      <c r="E19" s="25" t="s">
        <v>404</v>
      </c>
      <c r="F19" s="113" t="str">
        <f>_xlfn.XLOOKUP($D$4,Aplica!$D$2:$O$2,Aplica!D14:O14,0,0,1)</f>
        <v>Si (Según tipo de postulación)</v>
      </c>
      <c r="G19" s="79" t="s">
        <v>51</v>
      </c>
      <c r="H19" s="200"/>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79.2" x14ac:dyDescent="0.25">
      <c r="A20" s="222"/>
      <c r="B20" s="221"/>
      <c r="C20" s="228"/>
      <c r="D20" s="210"/>
      <c r="E20" s="25" t="s">
        <v>303</v>
      </c>
      <c r="F20" s="113" t="str">
        <f>_xlfn.XLOOKUP($D$4,Aplica!$D$2:$O$2,Aplica!D15:O15,0,0,1)</f>
        <v>Si</v>
      </c>
      <c r="G20" s="79" t="s">
        <v>109</v>
      </c>
      <c r="H20" s="201"/>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222"/>
      <c r="B21" s="221"/>
      <c r="C21" s="229"/>
      <c r="D21" s="210"/>
      <c r="E21" s="25" t="s">
        <v>434</v>
      </c>
      <c r="F21" s="113" t="str">
        <f>_xlfn.XLOOKUP($D$4,Aplica!$D$2:$O$2,Aplica!D16:O16,0,0,1)</f>
        <v>Si (Según tipo de postulación)</v>
      </c>
      <c r="G21" s="79" t="s">
        <v>109</v>
      </c>
      <c r="H21" s="202"/>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6" x14ac:dyDescent="0.25">
      <c r="A22" s="97">
        <v>5</v>
      </c>
      <c r="B22" s="28" t="s">
        <v>188</v>
      </c>
      <c r="C22" s="113" t="str">
        <f>+F22</f>
        <v>Si (Automatico para el usuario que formalice)</v>
      </c>
      <c r="D22" s="79" t="s">
        <v>51</v>
      </c>
      <c r="E22" s="25" t="s">
        <v>70</v>
      </c>
      <c r="F22" s="113" t="str">
        <f>_xlfn.XLOOKUP($D$4,Aplica!$D$2:$O$2,Aplica!D17:O17,0,0,1)</f>
        <v>Si (Automatico para el usuario que formalice)</v>
      </c>
      <c r="G22" s="79" t="s">
        <v>51</v>
      </c>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102" customHeight="1" x14ac:dyDescent="0.25">
      <c r="A23" s="105">
        <v>6</v>
      </c>
      <c r="B23" s="25" t="s">
        <v>189</v>
      </c>
      <c r="C23" s="113" t="str">
        <f t="shared" ref="C23:C34" si="0">+F23</f>
        <v>Si (Automatico para el usuario que formalice)</v>
      </c>
      <c r="D23" s="79" t="s">
        <v>51</v>
      </c>
      <c r="E23" s="25" t="s">
        <v>435</v>
      </c>
      <c r="F23" s="113" t="str">
        <f>_xlfn.XLOOKUP($D$4,Aplica!$D$2:$O$2,Aplica!D18:O18,0,0,1)</f>
        <v>Si (Automatico para el usuario que formalice)</v>
      </c>
      <c r="G23" s="79" t="s">
        <v>51</v>
      </c>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39.6" x14ac:dyDescent="0.25">
      <c r="A24" s="97">
        <v>7</v>
      </c>
      <c r="B24" s="25" t="s">
        <v>191</v>
      </c>
      <c r="C24" s="113" t="str">
        <f t="shared" si="0"/>
        <v>Si (Automatico para el usuario que formalice)</v>
      </c>
      <c r="D24" s="79" t="s">
        <v>51</v>
      </c>
      <c r="E24" s="25" t="s">
        <v>436</v>
      </c>
      <c r="F24" s="113" t="str">
        <f>_xlfn.XLOOKUP($D$4,Aplica!$D$2:$O$2,Aplica!D19:O19,0,0,1)</f>
        <v>Si (Automatico para el usuario que formalice)</v>
      </c>
      <c r="G24" s="79" t="s">
        <v>51</v>
      </c>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39.6" x14ac:dyDescent="0.25">
      <c r="A25" s="105">
        <v>8</v>
      </c>
      <c r="B25" s="25" t="s">
        <v>192</v>
      </c>
      <c r="C25" s="113" t="str">
        <f t="shared" si="0"/>
        <v>Si</v>
      </c>
      <c r="D25" s="79" t="s">
        <v>51</v>
      </c>
      <c r="E25" s="25" t="s">
        <v>193</v>
      </c>
      <c r="F25" s="113" t="str">
        <f>_xlfn.XLOOKUP($D$4,Aplica!$D$2:$O$2,Aplica!D20:O20,0,0,1)</f>
        <v>Si</v>
      </c>
      <c r="G25" s="79" t="s">
        <v>51</v>
      </c>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2.8" x14ac:dyDescent="0.25">
      <c r="A26" s="97">
        <v>9</v>
      </c>
      <c r="B26" s="28" t="s">
        <v>194</v>
      </c>
      <c r="C26" s="113" t="str">
        <f t="shared" si="0"/>
        <v>Si</v>
      </c>
      <c r="D26" s="79" t="s">
        <v>51</v>
      </c>
      <c r="E26" s="25" t="s">
        <v>195</v>
      </c>
      <c r="F26" s="113" t="str">
        <f>_xlfn.XLOOKUP($D$4,Aplica!$D$2:$O$2,Aplica!D21:O21,0,0,1)</f>
        <v>Si</v>
      </c>
      <c r="G26" s="79" t="s">
        <v>51</v>
      </c>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39.6" x14ac:dyDescent="0.25">
      <c r="A27" s="105">
        <v>10</v>
      </c>
      <c r="B27" s="25" t="s">
        <v>196</v>
      </c>
      <c r="C27" s="113" t="str">
        <f t="shared" si="0"/>
        <v>Si</v>
      </c>
      <c r="D27" s="79" t="s">
        <v>51</v>
      </c>
      <c r="E27" s="25" t="s">
        <v>197</v>
      </c>
      <c r="F27" s="113" t="str">
        <f>_xlfn.XLOOKUP($D$4,Aplica!$D$2:$O$2,Aplica!D22:O22,0,0,1)</f>
        <v>Si</v>
      </c>
      <c r="G27" s="79" t="s">
        <v>51</v>
      </c>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39.6" x14ac:dyDescent="0.25">
      <c r="A28" s="97">
        <v>11</v>
      </c>
      <c r="B28" s="28" t="s">
        <v>198</v>
      </c>
      <c r="C28" s="113" t="str">
        <f t="shared" si="0"/>
        <v>Si</v>
      </c>
      <c r="D28" s="79" t="s">
        <v>51</v>
      </c>
      <c r="E28" s="25" t="s">
        <v>199</v>
      </c>
      <c r="F28" s="113" t="str">
        <f>_xlfn.XLOOKUP($D$4,Aplica!$D$2:$O$2,Aplica!D23:O23,0,0,1)</f>
        <v>Si</v>
      </c>
      <c r="G28" s="79" t="s">
        <v>51</v>
      </c>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9.6" x14ac:dyDescent="0.25">
      <c r="A29" s="105">
        <v>12</v>
      </c>
      <c r="B29" s="28" t="s">
        <v>200</v>
      </c>
      <c r="C29" s="113" t="str">
        <f t="shared" si="0"/>
        <v>Si (Según tipo de convocatoria)</v>
      </c>
      <c r="D29" s="79" t="s">
        <v>109</v>
      </c>
      <c r="E29" s="25" t="s">
        <v>305</v>
      </c>
      <c r="F29" s="113" t="str">
        <f>_xlfn.XLOOKUP($D$4,Aplica!$D$2:$O$2,Aplica!D24:O24,0,0,1)</f>
        <v>Si (Según tipo de convocatoria)</v>
      </c>
      <c r="G29" s="79" t="s">
        <v>109</v>
      </c>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2.8" x14ac:dyDescent="0.25">
      <c r="A30" s="97">
        <v>13</v>
      </c>
      <c r="B30" s="28" t="s">
        <v>201</v>
      </c>
      <c r="C30" s="113" t="str">
        <f t="shared" si="0"/>
        <v>Si (Según tipo de convocatoria)</v>
      </c>
      <c r="D30" s="79" t="s">
        <v>109</v>
      </c>
      <c r="E30" s="25" t="s">
        <v>306</v>
      </c>
      <c r="F30" s="113" t="str">
        <f>_xlfn.XLOOKUP($D$4,Aplica!$D$2:$O$2,Aplica!D25:O25,0,0,1)</f>
        <v>Si (Según tipo de convocatoria)</v>
      </c>
      <c r="G30" s="79" t="s">
        <v>109</v>
      </c>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39.6" x14ac:dyDescent="0.25">
      <c r="A31" s="105">
        <v>14</v>
      </c>
      <c r="B31" s="25" t="s">
        <v>202</v>
      </c>
      <c r="C31" s="113" t="str">
        <f t="shared" si="0"/>
        <v>Si (Según tipo de convocatoria)</v>
      </c>
      <c r="D31" s="79" t="s">
        <v>109</v>
      </c>
      <c r="E31" s="25" t="s">
        <v>305</v>
      </c>
      <c r="F31" s="113" t="str">
        <f>_xlfn.XLOOKUP($D$4,Aplica!$D$2:$O$2,Aplica!D26:O26,0,0,1)</f>
        <v>Si (Según tipo de convocatoria)</v>
      </c>
      <c r="G31" s="79" t="s">
        <v>109</v>
      </c>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66" x14ac:dyDescent="0.25">
      <c r="A32" s="97">
        <v>15</v>
      </c>
      <c r="B32" s="28" t="s">
        <v>203</v>
      </c>
      <c r="C32" s="113" t="str">
        <f t="shared" si="0"/>
        <v>Si</v>
      </c>
      <c r="D32" s="79" t="s">
        <v>51</v>
      </c>
      <c r="E32" s="25" t="s">
        <v>204</v>
      </c>
      <c r="F32" s="113" t="str">
        <f>_xlfn.XLOOKUP($D$4,Aplica!$D$2:$O$2,Aplica!D27:O27,0,0,1)</f>
        <v>Si</v>
      </c>
      <c r="G32" s="79" t="s">
        <v>51</v>
      </c>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9.6" x14ac:dyDescent="0.25">
      <c r="A33" s="105">
        <v>16</v>
      </c>
      <c r="B33" s="28" t="s">
        <v>205</v>
      </c>
      <c r="C33" s="113" t="str">
        <f t="shared" si="0"/>
        <v>Si</v>
      </c>
      <c r="D33" s="79" t="s">
        <v>51</v>
      </c>
      <c r="E33" s="25" t="s">
        <v>310</v>
      </c>
      <c r="F33" s="113" t="str">
        <f>_xlfn.XLOOKUP($D$4,Aplica!$D$2:$O$2,Aplica!D28:O28,0,0,1)</f>
        <v>Si</v>
      </c>
      <c r="G33" s="79" t="s">
        <v>51</v>
      </c>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9.6" x14ac:dyDescent="0.25">
      <c r="A34" s="97">
        <v>17</v>
      </c>
      <c r="B34" s="28" t="s">
        <v>206</v>
      </c>
      <c r="C34" s="113" t="str">
        <f t="shared" si="0"/>
        <v>Si (Según tipo de convocatoria)</v>
      </c>
      <c r="D34" s="79" t="s">
        <v>109</v>
      </c>
      <c r="E34" s="25" t="s">
        <v>207</v>
      </c>
      <c r="F34" s="113" t="str">
        <f>_xlfn.XLOOKUP($D$4,Aplica!$D$2:$O$2,Aplica!D29:O29,0,0,1)</f>
        <v>Si (Según tipo de convocatoria)</v>
      </c>
      <c r="G34" s="79" t="s">
        <v>109</v>
      </c>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10" t="s">
        <v>208</v>
      </c>
      <c r="B35" s="110"/>
      <c r="C35" s="114"/>
      <c r="D35" s="110"/>
      <c r="E35" s="110"/>
      <c r="F35" s="114"/>
      <c r="G35" s="110"/>
      <c r="H35" s="111"/>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6" customHeight="1" x14ac:dyDescent="0.25">
      <c r="A36" s="84" t="s">
        <v>209</v>
      </c>
      <c r="B36" s="84"/>
      <c r="C36" s="115"/>
      <c r="D36" s="84"/>
      <c r="E36" s="84"/>
      <c r="F36" s="115"/>
      <c r="G36" s="84"/>
      <c r="H36" s="112"/>
    </row>
    <row r="37" spans="1:38" s="7" customFormat="1" ht="91.8" x14ac:dyDescent="0.25">
      <c r="A37" s="211">
        <v>18</v>
      </c>
      <c r="B37" s="212" t="s">
        <v>210</v>
      </c>
      <c r="C37" s="213" t="str">
        <f>+F37</f>
        <v>No aplica</v>
      </c>
      <c r="D37" s="200" t="s">
        <v>109</v>
      </c>
      <c r="E37" s="104" t="s">
        <v>437</v>
      </c>
      <c r="F37" s="116" t="str">
        <f>_xlfn.XLOOKUP($D$4,Aplica!$D$2:$O$2,Aplica!D32:O32,0,0,1)</f>
        <v>No aplica</v>
      </c>
      <c r="G37" s="79" t="s">
        <v>109</v>
      </c>
      <c r="H37" s="200"/>
    </row>
    <row r="38" spans="1:38" s="7" customFormat="1" ht="52.2" x14ac:dyDescent="0.25">
      <c r="A38" s="211"/>
      <c r="B38" s="212"/>
      <c r="C38" s="214"/>
      <c r="D38" s="201"/>
      <c r="E38" s="104" t="s">
        <v>438</v>
      </c>
      <c r="F38" s="116" t="str">
        <f>_xlfn.XLOOKUP($D$4,Aplica!$D$2:$O$2,Aplica!D33:O33,0,0,1)</f>
        <v>No aplica</v>
      </c>
      <c r="G38" s="79" t="s">
        <v>109</v>
      </c>
      <c r="H38" s="201"/>
    </row>
    <row r="39" spans="1:38" s="7" customFormat="1" ht="32.549999999999997" customHeight="1" x14ac:dyDescent="0.25">
      <c r="A39" s="211"/>
      <c r="B39" s="212"/>
      <c r="C39" s="215"/>
      <c r="D39" s="202"/>
      <c r="E39" s="104" t="s">
        <v>213</v>
      </c>
      <c r="F39" s="116" t="str">
        <f>_xlfn.XLOOKUP($D$4,Aplica!$D$2:$O$2,Aplica!D34:O34,0,0,1)</f>
        <v>No aplica</v>
      </c>
      <c r="G39" s="79" t="s">
        <v>109</v>
      </c>
      <c r="H39" s="202"/>
    </row>
    <row r="40" spans="1:38" s="7" customFormat="1" ht="66" x14ac:dyDescent="0.25">
      <c r="A40" s="106">
        <v>19</v>
      </c>
      <c r="B40" s="82" t="s">
        <v>214</v>
      </c>
      <c r="C40" s="116" t="str">
        <f>+F40</f>
        <v>No aplica</v>
      </c>
      <c r="D40" s="79" t="s">
        <v>109</v>
      </c>
      <c r="E40" s="104" t="s">
        <v>215</v>
      </c>
      <c r="F40" s="116" t="str">
        <f>_xlfn.XLOOKUP($D$4,Aplica!$D$2:$O$2,Aplica!D35:O35,0,0,1)</f>
        <v>No aplica</v>
      </c>
      <c r="G40" s="79" t="s">
        <v>109</v>
      </c>
      <c r="H40" s="79"/>
    </row>
    <row r="41" spans="1:38" s="7" customFormat="1" ht="105.6" x14ac:dyDescent="0.25">
      <c r="A41" s="106">
        <v>20</v>
      </c>
      <c r="B41" s="81" t="s">
        <v>216</v>
      </c>
      <c r="C41" s="116" t="str">
        <f t="shared" ref="C41:C47" si="1">+F41</f>
        <v>No aplica</v>
      </c>
      <c r="D41" s="79" t="s">
        <v>109</v>
      </c>
      <c r="E41" s="104" t="s">
        <v>217</v>
      </c>
      <c r="F41" s="116" t="str">
        <f>_xlfn.XLOOKUP($D$4,Aplica!$D$2:$O$2,Aplica!D36:O36,0,0,1)</f>
        <v>No aplica</v>
      </c>
      <c r="G41" s="79" t="s">
        <v>109</v>
      </c>
      <c r="H41" s="79"/>
    </row>
    <row r="42" spans="1:38" s="7" customFormat="1" ht="105.6" x14ac:dyDescent="0.25">
      <c r="A42" s="106">
        <v>21</v>
      </c>
      <c r="B42" s="81" t="s">
        <v>218</v>
      </c>
      <c r="C42" s="116" t="str">
        <f t="shared" si="1"/>
        <v>No aplica</v>
      </c>
      <c r="D42" s="79" t="s">
        <v>109</v>
      </c>
      <c r="E42" s="107" t="s">
        <v>405</v>
      </c>
      <c r="F42" s="116" t="str">
        <f>_xlfn.XLOOKUP($D$4,Aplica!$D$2:$O$2,Aplica!D37:O37,0,0,1)</f>
        <v>No aplica</v>
      </c>
      <c r="G42" s="79" t="s">
        <v>109</v>
      </c>
      <c r="H42" s="79"/>
    </row>
    <row r="43" spans="1:38" s="7" customFormat="1" ht="105.6" x14ac:dyDescent="0.25">
      <c r="A43" s="106">
        <v>22</v>
      </c>
      <c r="B43" s="81" t="s">
        <v>219</v>
      </c>
      <c r="C43" s="116" t="str">
        <f t="shared" si="1"/>
        <v>No aplica</v>
      </c>
      <c r="D43" s="79" t="s">
        <v>109</v>
      </c>
      <c r="E43" s="107" t="s">
        <v>439</v>
      </c>
      <c r="F43" s="116" t="str">
        <f>_xlfn.XLOOKUP($D$4,Aplica!$D$2:$O$2,Aplica!D38:O38,0,0,1)</f>
        <v>No aplica</v>
      </c>
      <c r="G43" s="79" t="s">
        <v>109</v>
      </c>
      <c r="H43" s="79"/>
    </row>
    <row r="44" spans="1:38" s="7" customFormat="1" ht="45.6" customHeight="1" x14ac:dyDescent="0.25">
      <c r="A44" s="106">
        <v>23</v>
      </c>
      <c r="B44" s="81" t="s">
        <v>221</v>
      </c>
      <c r="C44" s="116" t="str">
        <f t="shared" si="1"/>
        <v>No aplica</v>
      </c>
      <c r="D44" s="79" t="s">
        <v>109</v>
      </c>
      <c r="E44" s="107" t="s">
        <v>222</v>
      </c>
      <c r="F44" s="116" t="str">
        <f>_xlfn.XLOOKUP($D$4,Aplica!$D$2:$O$2,Aplica!D39:O39,0,0,1)</f>
        <v>No aplica</v>
      </c>
      <c r="G44" s="79" t="s">
        <v>109</v>
      </c>
      <c r="H44" s="79"/>
    </row>
    <row r="45" spans="1:38" s="7" customFormat="1" ht="37.049999999999997" customHeight="1" x14ac:dyDescent="0.25">
      <c r="A45" s="106">
        <v>24</v>
      </c>
      <c r="B45" s="82" t="s">
        <v>223</v>
      </c>
      <c r="C45" s="116" t="str">
        <f t="shared" si="1"/>
        <v>No aplica</v>
      </c>
      <c r="D45" s="79" t="s">
        <v>109</v>
      </c>
      <c r="E45" s="104" t="s">
        <v>440</v>
      </c>
      <c r="F45" s="116" t="str">
        <f>_xlfn.XLOOKUP($D$4,Aplica!$D$2:$O$2,Aplica!D40:O40,0,0,1)</f>
        <v>No aplica</v>
      </c>
      <c r="G45" s="79" t="s">
        <v>109</v>
      </c>
      <c r="H45" s="79"/>
    </row>
    <row r="46" spans="1:38" s="7" customFormat="1" ht="37.049999999999997" customHeight="1" x14ac:dyDescent="0.25">
      <c r="A46" s="106">
        <v>25</v>
      </c>
      <c r="B46" s="81" t="s">
        <v>225</v>
      </c>
      <c r="C46" s="116" t="str">
        <f t="shared" si="1"/>
        <v>No aplica</v>
      </c>
      <c r="D46" s="79" t="s">
        <v>109</v>
      </c>
      <c r="E46" s="107" t="s">
        <v>226</v>
      </c>
      <c r="F46" s="116" t="str">
        <f>_xlfn.XLOOKUP($D$4,Aplica!$D$2:$O$2,Aplica!D41:O41,0,0,1)</f>
        <v>No aplica</v>
      </c>
      <c r="G46" s="79" t="s">
        <v>109</v>
      </c>
      <c r="H46" s="79"/>
    </row>
    <row r="47" spans="1:38" s="7" customFormat="1" ht="203.25" customHeight="1" x14ac:dyDescent="0.25">
      <c r="A47" s="106">
        <v>26</v>
      </c>
      <c r="B47" s="82" t="s">
        <v>227</v>
      </c>
      <c r="C47" s="116" t="str">
        <f t="shared" si="1"/>
        <v>No aplica</v>
      </c>
      <c r="D47" s="79" t="s">
        <v>109</v>
      </c>
      <c r="E47" s="25" t="s">
        <v>228</v>
      </c>
      <c r="F47" s="116" t="str">
        <f>_xlfn.XLOOKUP($D$4,Aplica!$D$2:$O$2,Aplica!D42:O42,0,0,1)</f>
        <v>No aplica</v>
      </c>
      <c r="G47" s="79" t="s">
        <v>109</v>
      </c>
      <c r="H47" s="79"/>
    </row>
    <row r="48" spans="1:38" s="7" customFormat="1" ht="13.2" x14ac:dyDescent="0.25"/>
    <row r="49" spans="1:8" s="7" customFormat="1" ht="39.6" customHeight="1" x14ac:dyDescent="0.25">
      <c r="A49" s="191" t="s">
        <v>386</v>
      </c>
      <c r="B49" s="191"/>
      <c r="C49" s="191"/>
      <c r="D49" s="191"/>
      <c r="E49" s="210" t="s">
        <v>51</v>
      </c>
      <c r="F49" s="210"/>
      <c r="G49" s="210"/>
      <c r="H49" s="210"/>
    </row>
    <row r="50" spans="1:8" s="7" customFormat="1" ht="63.6" customHeight="1" x14ac:dyDescent="0.25">
      <c r="A50" s="216" t="s">
        <v>230</v>
      </c>
      <c r="B50" s="217"/>
      <c r="C50" s="217"/>
      <c r="D50" s="218"/>
      <c r="E50" s="203"/>
      <c r="F50" s="204"/>
      <c r="G50" s="204"/>
      <c r="H50" s="205"/>
    </row>
    <row r="51" spans="1:8" s="7" customFormat="1" ht="13.2" x14ac:dyDescent="0.25">
      <c r="A51" s="49"/>
    </row>
    <row r="52" spans="1:8" s="7" customFormat="1" ht="36" customHeight="1" x14ac:dyDescent="0.25">
      <c r="B52" s="189" t="s">
        <v>441</v>
      </c>
      <c r="C52" s="189"/>
      <c r="D52" s="189"/>
      <c r="E52" s="117" t="s">
        <v>507</v>
      </c>
    </row>
    <row r="53" spans="1:8" s="7" customFormat="1" ht="10.050000000000001" customHeight="1" x14ac:dyDescent="0.25">
      <c r="E53" s="118"/>
    </row>
    <row r="54" spans="1:8" s="7" customFormat="1" ht="36" customHeight="1" x14ac:dyDescent="0.25">
      <c r="B54" s="189" t="s">
        <v>442</v>
      </c>
      <c r="C54" s="189"/>
      <c r="D54" s="189"/>
      <c r="E54" s="117" t="s">
        <v>509</v>
      </c>
    </row>
    <row r="55" spans="1:8" s="7" customFormat="1" ht="10.050000000000001" customHeight="1" x14ac:dyDescent="0.25">
      <c r="E55" s="118"/>
    </row>
    <row r="56" spans="1:8" s="7" customFormat="1" ht="36" customHeight="1" x14ac:dyDescent="0.25">
      <c r="B56" s="189" t="s">
        <v>418</v>
      </c>
      <c r="C56" s="189"/>
      <c r="D56" s="189"/>
      <c r="E56" s="171">
        <v>46184</v>
      </c>
    </row>
    <row r="57" spans="1:8" ht="31.5" customHeight="1" x14ac:dyDescent="0.25">
      <c r="B57" s="108"/>
      <c r="C57" s="108"/>
      <c r="H57" s="1" t="s">
        <v>415</v>
      </c>
    </row>
    <row r="58" spans="1:8" ht="106.05" customHeight="1" x14ac:dyDescent="0.25"/>
    <row r="59" spans="1:8" x14ac:dyDescent="0.25">
      <c r="A59" s="84"/>
      <c r="B59" s="84"/>
      <c r="C59" s="84"/>
      <c r="D59" s="84"/>
      <c r="E59" s="84"/>
      <c r="F59" s="84"/>
      <c r="G59" s="84"/>
      <c r="H59" s="112"/>
    </row>
    <row r="61" spans="1:8" ht="56.1" customHeight="1" x14ac:dyDescent="0.25">
      <c r="A61" s="192" t="s">
        <v>413</v>
      </c>
      <c r="B61" s="192"/>
      <c r="C61" s="192"/>
      <c r="D61" s="192"/>
      <c r="E61" s="192"/>
      <c r="F61" s="192"/>
      <c r="G61" s="192"/>
      <c r="H61" s="192"/>
    </row>
    <row r="64" spans="1:8" ht="46.05" customHeight="1" x14ac:dyDescent="0.25">
      <c r="A64" s="193" t="s">
        <v>168</v>
      </c>
      <c r="B64" s="194"/>
      <c r="C64" s="194"/>
      <c r="D64" s="194"/>
      <c r="E64" s="194"/>
      <c r="F64" s="194"/>
      <c r="G64" s="194"/>
      <c r="H64" s="195"/>
    </row>
    <row r="65" spans="1:8" ht="6.6" customHeight="1" x14ac:dyDescent="0.25"/>
    <row r="66" spans="1:8" ht="34.5" customHeight="1" x14ac:dyDescent="0.25">
      <c r="A66" s="197" t="s">
        <v>1</v>
      </c>
      <c r="B66" s="199"/>
      <c r="C66" s="198"/>
      <c r="D66" s="196" t="str">
        <f>+D3</f>
        <v>           Pizza Hornillo sabor artesanal   </v>
      </c>
      <c r="E66" s="196"/>
      <c r="F66" s="197" t="s">
        <v>2</v>
      </c>
      <c r="G66" s="198"/>
      <c r="H66" s="98">
        <f>+H3</f>
        <v>123401</v>
      </c>
    </row>
    <row r="67" spans="1:8" ht="34.5" customHeight="1" x14ac:dyDescent="0.25">
      <c r="A67" s="197" t="s">
        <v>169</v>
      </c>
      <c r="B67" s="199"/>
      <c r="C67" s="198"/>
      <c r="D67" s="231" t="str">
        <f>+D4</f>
        <v>POPULAR INDIVIDUAL CREACIÓN</v>
      </c>
      <c r="E67" s="231"/>
      <c r="F67" s="197" t="s">
        <v>7</v>
      </c>
      <c r="G67" s="198"/>
      <c r="H67" s="106" t="str">
        <f>+H4</f>
        <v>315 - 1C / Nobsa</v>
      </c>
    </row>
    <row r="68" spans="1:8" ht="6.6" customHeight="1" x14ac:dyDescent="0.25"/>
    <row r="69" spans="1:8" ht="53.55" customHeight="1" x14ac:dyDescent="0.25">
      <c r="A69" s="206" t="s">
        <v>316</v>
      </c>
      <c r="B69" s="206"/>
      <c r="C69" s="206"/>
      <c r="D69" s="206"/>
      <c r="E69" s="206"/>
      <c r="F69" s="206"/>
      <c r="G69" s="206"/>
      <c r="H69" s="206"/>
    </row>
    <row r="70" spans="1:8" ht="6.6" customHeight="1" x14ac:dyDescent="0.25"/>
    <row r="71" spans="1:8" ht="6.6" customHeight="1" x14ac:dyDescent="0.25"/>
    <row r="72" spans="1:8" ht="20.55" customHeight="1" x14ac:dyDescent="0.25">
      <c r="A72" s="84" t="s">
        <v>173</v>
      </c>
      <c r="B72" s="84"/>
      <c r="C72" s="84"/>
      <c r="D72" s="84"/>
      <c r="E72" s="84"/>
      <c r="F72" s="84"/>
      <c r="G72" s="84"/>
      <c r="H72" s="84"/>
    </row>
    <row r="73" spans="1:8" ht="37.799999999999997" x14ac:dyDescent="0.25">
      <c r="A73" s="77" t="s">
        <v>39</v>
      </c>
      <c r="B73" s="181" t="s">
        <v>40</v>
      </c>
      <c r="C73" s="182"/>
      <c r="D73" s="102" t="s">
        <v>174</v>
      </c>
      <c r="E73" s="48" t="s">
        <v>231</v>
      </c>
      <c r="F73" s="102" t="s">
        <v>232</v>
      </c>
      <c r="G73" s="191" t="s">
        <v>233</v>
      </c>
      <c r="H73" s="191"/>
    </row>
    <row r="74" spans="1:8" ht="32.1" customHeight="1" x14ac:dyDescent="0.25">
      <c r="A74" s="97">
        <v>0</v>
      </c>
      <c r="B74" s="183" t="s">
        <v>178</v>
      </c>
      <c r="C74" s="184"/>
      <c r="D74" s="46" t="str">
        <f>+D8</f>
        <v>SI</v>
      </c>
      <c r="E74" s="104" t="s">
        <v>234</v>
      </c>
      <c r="F74" s="46" t="str">
        <f>+G8</f>
        <v>SI</v>
      </c>
      <c r="G74" s="187" t="str">
        <f>IF(H8="","",H8)</f>
        <v/>
      </c>
      <c r="H74" s="188">
        <f t="shared" ref="H74" si="2">+H17</f>
        <v>0</v>
      </c>
    </row>
    <row r="75" spans="1:8" ht="32.1" customHeight="1" x14ac:dyDescent="0.25">
      <c r="A75" s="97">
        <v>1</v>
      </c>
      <c r="B75" s="185" t="s">
        <v>57</v>
      </c>
      <c r="C75" s="186"/>
      <c r="D75" s="46" t="str">
        <f>+D9</f>
        <v>SI</v>
      </c>
      <c r="E75" s="104" t="s">
        <v>235</v>
      </c>
      <c r="F75" s="46" t="str">
        <f>+G9</f>
        <v>SI</v>
      </c>
      <c r="G75" s="187" t="str">
        <f>IF(H9="","",H9)</f>
        <v/>
      </c>
      <c r="H75" s="188">
        <f t="shared" ref="H75" si="3">+H18</f>
        <v>0</v>
      </c>
    </row>
    <row r="76" spans="1:8" ht="32.1" customHeight="1" x14ac:dyDescent="0.25">
      <c r="A76" s="97">
        <v>2</v>
      </c>
      <c r="B76" s="185" t="s">
        <v>236</v>
      </c>
      <c r="C76" s="186"/>
      <c r="D76" s="46" t="str">
        <f>+D10</f>
        <v>SI</v>
      </c>
      <c r="E76" s="86" t="s">
        <v>237</v>
      </c>
      <c r="F76" s="46" t="str">
        <f>IF(COUNTA(G10:G15)=0,"0",IF(COUNTIF(G10:G15,"N/A")=ROWS(G10:G15),"N/A",IF(COUNTIF(G10:G15,"No")&gt;0,"No","Si")))</f>
        <v>Si</v>
      </c>
      <c r="G76" s="187" t="str">
        <f>IF(H10="","",H10)</f>
        <v/>
      </c>
      <c r="H76" s="188">
        <f t="shared" ref="H76" si="4">+H19</f>
        <v>0</v>
      </c>
    </row>
    <row r="77" spans="1:8" ht="32.1" customHeight="1" x14ac:dyDescent="0.25">
      <c r="A77" s="97">
        <v>3</v>
      </c>
      <c r="B77" s="185" t="s">
        <v>124</v>
      </c>
      <c r="C77" s="186"/>
      <c r="D77" s="46" t="str">
        <f>+D16</f>
        <v>SI</v>
      </c>
      <c r="E77" s="85" t="s">
        <v>238</v>
      </c>
      <c r="F77" s="46" t="str">
        <f>IF(COUNTA(G16:G18)=0,"0",IF(COUNTIF(G16:G18,"N/A")=ROWS(G16:G18),"N/A",IF(COUNTIF(G16:G18,"No")&gt;0,"No","Si")))</f>
        <v>Si</v>
      </c>
      <c r="G77" s="187" t="str">
        <f>IF(H16="","",H16)</f>
        <v/>
      </c>
      <c r="H77" s="188">
        <f t="shared" ref="H77:H78" si="5">+H20</f>
        <v>0</v>
      </c>
    </row>
    <row r="78" spans="1:8" ht="32.1" customHeight="1" x14ac:dyDescent="0.25">
      <c r="A78" s="97">
        <v>4</v>
      </c>
      <c r="B78" s="185" t="s">
        <v>239</v>
      </c>
      <c r="C78" s="186"/>
      <c r="D78" s="46" t="str">
        <f>+D19</f>
        <v>SI</v>
      </c>
      <c r="E78" s="104" t="s">
        <v>240</v>
      </c>
      <c r="F78" s="46" t="str">
        <f>IF(COUNTA(G19:G21)=0,"0",IF(COUNTIF(G19:G21,"N/A")=ROWS(G19:G21),"N/A",IF(COUNTIF(G19:G21,"No")&gt;0,"No","Si")))</f>
        <v>Si</v>
      </c>
      <c r="G78" s="187" t="str">
        <f>IF(H19="","",H19)</f>
        <v/>
      </c>
      <c r="H78" s="188">
        <f t="shared" si="5"/>
        <v>0</v>
      </c>
    </row>
    <row r="79" spans="1:8" ht="32.1" customHeight="1" x14ac:dyDescent="0.25">
      <c r="A79" s="97">
        <v>5</v>
      </c>
      <c r="B79" s="185" t="s">
        <v>188</v>
      </c>
      <c r="C79" s="186"/>
      <c r="D79" s="46" t="str">
        <f>+D22</f>
        <v>SI</v>
      </c>
      <c r="E79" s="104" t="s">
        <v>241</v>
      </c>
      <c r="F79" s="46" t="str">
        <f t="shared" ref="F79:F91" si="6">+G22</f>
        <v>SI</v>
      </c>
      <c r="G79" s="187" t="str">
        <f t="shared" ref="G79:G90" si="7">IF(H22="","",H22)</f>
        <v/>
      </c>
      <c r="H79" s="188">
        <f t="shared" ref="H79" si="8">+H22</f>
        <v>0</v>
      </c>
    </row>
    <row r="80" spans="1:8" ht="32.1" customHeight="1" x14ac:dyDescent="0.25">
      <c r="A80" s="97">
        <v>6</v>
      </c>
      <c r="B80" s="185" t="s">
        <v>189</v>
      </c>
      <c r="C80" s="186"/>
      <c r="D80" s="46" t="str">
        <f>+D23</f>
        <v>SI</v>
      </c>
      <c r="E80" s="104" t="s">
        <v>242</v>
      </c>
      <c r="F80" s="46" t="str">
        <f t="shared" si="6"/>
        <v>SI</v>
      </c>
      <c r="G80" s="187" t="str">
        <f t="shared" si="7"/>
        <v/>
      </c>
      <c r="H80" s="188">
        <f t="shared" ref="H80" si="9">+H23</f>
        <v>0</v>
      </c>
    </row>
    <row r="81" spans="1:8" ht="32.1" customHeight="1" x14ac:dyDescent="0.25">
      <c r="A81" s="97">
        <v>7</v>
      </c>
      <c r="B81" s="185" t="s">
        <v>191</v>
      </c>
      <c r="C81" s="186"/>
      <c r="D81" s="46" t="str">
        <f>+D24</f>
        <v>SI</v>
      </c>
      <c r="E81" s="104" t="s">
        <v>243</v>
      </c>
      <c r="F81" s="46" t="str">
        <f t="shared" si="6"/>
        <v>SI</v>
      </c>
      <c r="G81" s="187" t="str">
        <f t="shared" si="7"/>
        <v/>
      </c>
      <c r="H81" s="188">
        <f t="shared" ref="H81" si="10">+H24</f>
        <v>0</v>
      </c>
    </row>
    <row r="82" spans="1:8" ht="32.1" customHeight="1" x14ac:dyDescent="0.25">
      <c r="A82" s="97">
        <v>8</v>
      </c>
      <c r="B82" s="185" t="s">
        <v>192</v>
      </c>
      <c r="C82" s="186"/>
      <c r="D82" s="46" t="str">
        <f t="shared" ref="D82:D91" si="11">+D25</f>
        <v>SI</v>
      </c>
      <c r="E82" s="104" t="s">
        <v>244</v>
      </c>
      <c r="F82" s="46" t="str">
        <f t="shared" si="6"/>
        <v>SI</v>
      </c>
      <c r="G82" s="187" t="str">
        <f t="shared" si="7"/>
        <v/>
      </c>
      <c r="H82" s="188">
        <f t="shared" ref="H82" si="12">+H25</f>
        <v>0</v>
      </c>
    </row>
    <row r="83" spans="1:8" ht="32.1" customHeight="1" x14ac:dyDescent="0.25">
      <c r="A83" s="97">
        <v>9</v>
      </c>
      <c r="B83" s="185" t="s">
        <v>194</v>
      </c>
      <c r="C83" s="186"/>
      <c r="D83" s="46" t="str">
        <f t="shared" si="11"/>
        <v>SI</v>
      </c>
      <c r="E83" s="104" t="s">
        <v>245</v>
      </c>
      <c r="F83" s="46" t="str">
        <f t="shared" si="6"/>
        <v>SI</v>
      </c>
      <c r="G83" s="187" t="str">
        <f t="shared" si="7"/>
        <v/>
      </c>
      <c r="H83" s="188">
        <f t="shared" ref="H83" si="13">+H26</f>
        <v>0</v>
      </c>
    </row>
    <row r="84" spans="1:8" ht="32.1" customHeight="1" x14ac:dyDescent="0.25">
      <c r="A84" s="97">
        <v>10</v>
      </c>
      <c r="B84" s="185" t="s">
        <v>196</v>
      </c>
      <c r="C84" s="186"/>
      <c r="D84" s="46" t="str">
        <f t="shared" si="11"/>
        <v>SI</v>
      </c>
      <c r="E84" s="104" t="s">
        <v>246</v>
      </c>
      <c r="F84" s="46" t="str">
        <f t="shared" si="6"/>
        <v>SI</v>
      </c>
      <c r="G84" s="187" t="str">
        <f t="shared" si="7"/>
        <v/>
      </c>
      <c r="H84" s="188">
        <f t="shared" ref="H84" si="14">+H27</f>
        <v>0</v>
      </c>
    </row>
    <row r="85" spans="1:8" ht="32.1" customHeight="1" x14ac:dyDescent="0.25">
      <c r="A85" s="97">
        <v>11</v>
      </c>
      <c r="B85" s="185" t="s">
        <v>198</v>
      </c>
      <c r="C85" s="186"/>
      <c r="D85" s="46" t="str">
        <f t="shared" si="11"/>
        <v>SI</v>
      </c>
      <c r="E85" s="104" t="s">
        <v>247</v>
      </c>
      <c r="F85" s="46" t="str">
        <f t="shared" si="6"/>
        <v>SI</v>
      </c>
      <c r="G85" s="187" t="str">
        <f t="shared" si="7"/>
        <v/>
      </c>
      <c r="H85" s="188">
        <f t="shared" ref="H85" si="15">+H28</f>
        <v>0</v>
      </c>
    </row>
    <row r="86" spans="1:8" ht="32.1" customHeight="1" x14ac:dyDescent="0.25">
      <c r="A86" s="97">
        <v>12</v>
      </c>
      <c r="B86" s="185" t="s">
        <v>200</v>
      </c>
      <c r="C86" s="186"/>
      <c r="D86" s="46" t="str">
        <f t="shared" si="11"/>
        <v>N/A</v>
      </c>
      <c r="E86" s="104" t="s">
        <v>248</v>
      </c>
      <c r="F86" s="46" t="str">
        <f t="shared" si="6"/>
        <v>N/A</v>
      </c>
      <c r="G86" s="187" t="str">
        <f t="shared" si="7"/>
        <v/>
      </c>
      <c r="H86" s="188">
        <f t="shared" ref="H86" si="16">+H29</f>
        <v>0</v>
      </c>
    </row>
    <row r="87" spans="1:8" ht="32.1" customHeight="1" x14ac:dyDescent="0.25">
      <c r="A87" s="97">
        <v>13</v>
      </c>
      <c r="B87" s="185" t="s">
        <v>201</v>
      </c>
      <c r="C87" s="186"/>
      <c r="D87" s="46" t="str">
        <f t="shared" si="11"/>
        <v>N/A</v>
      </c>
      <c r="E87" s="104" t="s">
        <v>249</v>
      </c>
      <c r="F87" s="46" t="str">
        <f t="shared" si="6"/>
        <v>N/A</v>
      </c>
      <c r="G87" s="187" t="str">
        <f t="shared" si="7"/>
        <v/>
      </c>
      <c r="H87" s="188">
        <f t="shared" ref="H87" si="17">+H30</f>
        <v>0</v>
      </c>
    </row>
    <row r="88" spans="1:8" ht="32.1" customHeight="1" x14ac:dyDescent="0.25">
      <c r="A88" s="97">
        <v>14</v>
      </c>
      <c r="B88" s="185" t="s">
        <v>202</v>
      </c>
      <c r="C88" s="186"/>
      <c r="D88" s="46" t="str">
        <f t="shared" si="11"/>
        <v>N/A</v>
      </c>
      <c r="E88" s="104" t="s">
        <v>250</v>
      </c>
      <c r="F88" s="46" t="str">
        <f t="shared" si="6"/>
        <v>N/A</v>
      </c>
      <c r="G88" s="187" t="str">
        <f t="shared" si="7"/>
        <v/>
      </c>
      <c r="H88" s="188">
        <f t="shared" ref="H88" si="18">+H31</f>
        <v>0</v>
      </c>
    </row>
    <row r="89" spans="1:8" ht="32.1" customHeight="1" x14ac:dyDescent="0.25">
      <c r="A89" s="97">
        <v>15</v>
      </c>
      <c r="B89" s="185" t="s">
        <v>203</v>
      </c>
      <c r="C89" s="186"/>
      <c r="D89" s="46" t="str">
        <f t="shared" si="11"/>
        <v>SI</v>
      </c>
      <c r="E89" s="104" t="s">
        <v>251</v>
      </c>
      <c r="F89" s="46" t="str">
        <f t="shared" si="6"/>
        <v>SI</v>
      </c>
      <c r="G89" s="187" t="str">
        <f t="shared" si="7"/>
        <v/>
      </c>
      <c r="H89" s="188">
        <f t="shared" ref="H89" si="19">+H32</f>
        <v>0</v>
      </c>
    </row>
    <row r="90" spans="1:8" ht="32.1" customHeight="1" x14ac:dyDescent="0.25">
      <c r="A90" s="97">
        <v>16</v>
      </c>
      <c r="B90" s="185" t="s">
        <v>205</v>
      </c>
      <c r="C90" s="186"/>
      <c r="D90" s="46" t="str">
        <f t="shared" si="11"/>
        <v>SI</v>
      </c>
      <c r="E90" s="104" t="s">
        <v>252</v>
      </c>
      <c r="F90" s="46" t="str">
        <f t="shared" si="6"/>
        <v>SI</v>
      </c>
      <c r="G90" s="187" t="str">
        <f t="shared" si="7"/>
        <v/>
      </c>
      <c r="H90" s="188">
        <f t="shared" ref="H90" si="20">+H33</f>
        <v>0</v>
      </c>
    </row>
    <row r="91" spans="1:8" ht="32.1" customHeight="1" x14ac:dyDescent="0.25">
      <c r="A91" s="97">
        <v>17</v>
      </c>
      <c r="B91" s="185" t="s">
        <v>206</v>
      </c>
      <c r="C91" s="186"/>
      <c r="D91" s="46" t="str">
        <f t="shared" si="11"/>
        <v>N/A</v>
      </c>
      <c r="E91" s="104" t="s">
        <v>253</v>
      </c>
      <c r="F91" s="46" t="str">
        <f t="shared" si="6"/>
        <v>N/A</v>
      </c>
      <c r="G91" s="187" t="str">
        <f>IF(H34="","",H34)</f>
        <v/>
      </c>
      <c r="H91" s="188">
        <f t="shared" ref="H91" si="21">+H34</f>
        <v>0</v>
      </c>
    </row>
    <row r="92" spans="1:8" ht="21.6" customHeight="1" x14ac:dyDescent="0.25">
      <c r="A92" s="84" t="s">
        <v>209</v>
      </c>
      <c r="B92" s="84"/>
      <c r="C92" s="84"/>
      <c r="D92" s="84"/>
      <c r="E92" s="84"/>
      <c r="F92" s="84"/>
      <c r="G92" s="84"/>
      <c r="H92" s="112"/>
    </row>
    <row r="93" spans="1:8" ht="41.1" customHeight="1" x14ac:dyDescent="0.25">
      <c r="A93" s="97">
        <v>18</v>
      </c>
      <c r="B93" s="185" t="s">
        <v>210</v>
      </c>
      <c r="C93" s="186"/>
      <c r="D93" s="46" t="str">
        <f>+D37</f>
        <v>N/A</v>
      </c>
      <c r="E93" s="104" t="s">
        <v>254</v>
      </c>
      <c r="F93" s="46" t="str">
        <f>IF(COUNTA(G37:G39)=0,"0",IF(COUNTIF(G37:G39,"N/A")=ROWS(G37:G39),"N/A",IF(COUNTIF(G37:G39,"No")&gt;0,"No","Si")))</f>
        <v>N/A</v>
      </c>
      <c r="G93" s="187" t="str">
        <f>IF(H37="","",H37)</f>
        <v/>
      </c>
      <c r="H93" s="188">
        <f>+H37</f>
        <v>0</v>
      </c>
    </row>
    <row r="94" spans="1:8" ht="41.1" customHeight="1" x14ac:dyDescent="0.25">
      <c r="A94" s="97">
        <v>19</v>
      </c>
      <c r="B94" s="185" t="s">
        <v>214</v>
      </c>
      <c r="C94" s="186"/>
      <c r="D94" s="46" t="str">
        <f>+D40</f>
        <v>N/A</v>
      </c>
      <c r="E94" s="85" t="s">
        <v>255</v>
      </c>
      <c r="F94" s="46" t="str">
        <f t="shared" ref="F94:F99" si="22">+G40</f>
        <v>N/A</v>
      </c>
      <c r="G94" s="187" t="str">
        <f>IF(H40="","",H40)</f>
        <v/>
      </c>
      <c r="H94" s="188">
        <f>+H40</f>
        <v>0</v>
      </c>
    </row>
    <row r="95" spans="1:8" ht="41.1" customHeight="1" x14ac:dyDescent="0.25">
      <c r="A95" s="97">
        <v>20</v>
      </c>
      <c r="B95" s="185" t="s">
        <v>216</v>
      </c>
      <c r="C95" s="186"/>
      <c r="D95" s="46" t="str">
        <f t="shared" ref="D95:D101" si="23">+D41</f>
        <v>N/A</v>
      </c>
      <c r="E95" s="104" t="s">
        <v>256</v>
      </c>
      <c r="F95" s="46" t="str">
        <f t="shared" si="22"/>
        <v>N/A</v>
      </c>
      <c r="G95" s="187" t="str">
        <f>IF(H41="","",H41)</f>
        <v/>
      </c>
      <c r="H95" s="188">
        <f>+H41</f>
        <v>0</v>
      </c>
    </row>
    <row r="96" spans="1:8" ht="41.1" customHeight="1" x14ac:dyDescent="0.25">
      <c r="A96" s="97">
        <v>21</v>
      </c>
      <c r="B96" s="185" t="s">
        <v>257</v>
      </c>
      <c r="C96" s="186"/>
      <c r="D96" s="46" t="str">
        <f t="shared" si="23"/>
        <v>N/A</v>
      </c>
      <c r="E96" s="104" t="s">
        <v>258</v>
      </c>
      <c r="F96" s="46" t="str">
        <f t="shared" si="22"/>
        <v>N/A</v>
      </c>
      <c r="G96" s="187" t="str">
        <f>IF(H42="","",H42)</f>
        <v/>
      </c>
      <c r="H96" s="188">
        <f>+H42</f>
        <v>0</v>
      </c>
    </row>
    <row r="97" spans="1:8" ht="41.1" customHeight="1" x14ac:dyDescent="0.25">
      <c r="A97" s="97">
        <v>22</v>
      </c>
      <c r="B97" s="185" t="s">
        <v>219</v>
      </c>
      <c r="C97" s="186"/>
      <c r="D97" s="46" t="str">
        <f t="shared" si="23"/>
        <v>N/A</v>
      </c>
      <c r="E97" s="104" t="s">
        <v>259</v>
      </c>
      <c r="F97" s="46" t="str">
        <f t="shared" si="22"/>
        <v>N/A</v>
      </c>
      <c r="G97" s="187" t="str">
        <f>IF(H43="","",H43)</f>
        <v/>
      </c>
      <c r="H97" s="188">
        <f>+H43</f>
        <v>0</v>
      </c>
    </row>
    <row r="98" spans="1:8" ht="41.1" customHeight="1" x14ac:dyDescent="0.25">
      <c r="A98" s="97">
        <v>23</v>
      </c>
      <c r="B98" s="185" t="s">
        <v>221</v>
      </c>
      <c r="C98" s="186"/>
      <c r="D98" s="46" t="str">
        <f t="shared" si="23"/>
        <v>N/A</v>
      </c>
      <c r="E98" s="104" t="s">
        <v>260</v>
      </c>
      <c r="F98" s="46" t="str">
        <f t="shared" si="22"/>
        <v>N/A</v>
      </c>
      <c r="G98" s="187" t="str">
        <f t="shared" ref="G98:G101" si="24">IF(H44="","",H44)</f>
        <v/>
      </c>
      <c r="H98" s="188">
        <f t="shared" ref="H98:H101" si="25">+H44</f>
        <v>0</v>
      </c>
    </row>
    <row r="99" spans="1:8" ht="41.1" customHeight="1" x14ac:dyDescent="0.25">
      <c r="A99" s="97">
        <v>24</v>
      </c>
      <c r="B99" s="185" t="s">
        <v>261</v>
      </c>
      <c r="C99" s="186"/>
      <c r="D99" s="46" t="str">
        <f t="shared" si="23"/>
        <v>N/A</v>
      </c>
      <c r="E99" s="85" t="s">
        <v>262</v>
      </c>
      <c r="F99" s="46" t="str">
        <f t="shared" si="22"/>
        <v>N/A</v>
      </c>
      <c r="G99" s="187" t="str">
        <f t="shared" si="24"/>
        <v/>
      </c>
      <c r="H99" s="188">
        <f t="shared" si="25"/>
        <v>0</v>
      </c>
    </row>
    <row r="100" spans="1:8" ht="41.1" customHeight="1" x14ac:dyDescent="0.25">
      <c r="A100" s="97">
        <v>25</v>
      </c>
      <c r="B100" s="185" t="s">
        <v>225</v>
      </c>
      <c r="C100" s="186"/>
      <c r="D100" s="46" t="str">
        <f t="shared" si="23"/>
        <v>N/A</v>
      </c>
      <c r="E100" s="104" t="s">
        <v>263</v>
      </c>
      <c r="F100" s="46" t="str">
        <f>+G46</f>
        <v>N/A</v>
      </c>
      <c r="G100" s="187" t="str">
        <f t="shared" si="24"/>
        <v/>
      </c>
      <c r="H100" s="188">
        <f t="shared" si="25"/>
        <v>0</v>
      </c>
    </row>
    <row r="101" spans="1:8" ht="41.1" customHeight="1" x14ac:dyDescent="0.25">
      <c r="A101" s="97">
        <v>26</v>
      </c>
      <c r="B101" s="185" t="s">
        <v>227</v>
      </c>
      <c r="C101" s="186"/>
      <c r="D101" s="46" t="str">
        <f t="shared" si="23"/>
        <v>N/A</v>
      </c>
      <c r="E101" s="85" t="s">
        <v>264</v>
      </c>
      <c r="F101" s="46" t="str">
        <f>+G47</f>
        <v>N/A</v>
      </c>
      <c r="G101" s="187" t="str">
        <f t="shared" si="24"/>
        <v/>
      </c>
      <c r="H101" s="188">
        <f t="shared" si="25"/>
        <v>0</v>
      </c>
    </row>
    <row r="102" spans="1:8" ht="14.4" x14ac:dyDescent="0.3">
      <c r="A102" s="1"/>
      <c r="F102" s="75"/>
    </row>
    <row r="103" spans="1:8" ht="26.1" customHeight="1" x14ac:dyDescent="0.25">
      <c r="A103" s="233" t="s">
        <v>387</v>
      </c>
      <c r="B103" s="234"/>
      <c r="C103" s="234"/>
      <c r="D103" s="234"/>
      <c r="E103" s="235"/>
      <c r="F103" s="187" t="str">
        <f>+E49</f>
        <v>SI</v>
      </c>
      <c r="G103" s="232"/>
      <c r="H103" s="188"/>
    </row>
    <row r="104" spans="1:8" ht="14.4" x14ac:dyDescent="0.3">
      <c r="A104" s="1"/>
      <c r="F104" s="75"/>
    </row>
    <row r="105" spans="1:8" ht="20.100000000000001" customHeight="1" x14ac:dyDescent="0.25">
      <c r="A105" s="190" t="s">
        <v>414</v>
      </c>
      <c r="B105" s="190"/>
      <c r="C105" s="190"/>
      <c r="D105" s="190"/>
      <c r="E105" s="190"/>
      <c r="F105" s="190"/>
      <c r="G105" s="190"/>
      <c r="H105" s="190"/>
    </row>
    <row r="106" spans="1:8" ht="6.6" customHeight="1" x14ac:dyDescent="0.25">
      <c r="A106" s="1"/>
    </row>
    <row r="107" spans="1:8" s="7" customFormat="1" ht="33.6" customHeight="1" x14ac:dyDescent="0.25">
      <c r="B107" s="189" t="s">
        <v>441</v>
      </c>
      <c r="C107" s="189"/>
      <c r="D107" s="189"/>
      <c r="E107" s="51" t="str">
        <f>+E52</f>
        <v>EILEEN MARIANA RINCON OSPINA</v>
      </c>
    </row>
    <row r="108" spans="1:8" s="7" customFormat="1" ht="33.6" customHeight="1" x14ac:dyDescent="0.25">
      <c r="B108" s="189" t="s">
        <v>442</v>
      </c>
      <c r="C108" s="189"/>
      <c r="D108" s="189"/>
      <c r="E108" s="51" t="str">
        <f>+E54</f>
        <v>Mallely Mejía Quintero</v>
      </c>
    </row>
    <row r="109" spans="1:8" s="7" customFormat="1" ht="33.6" customHeight="1" x14ac:dyDescent="0.25">
      <c r="B109" s="189" t="s">
        <v>418</v>
      </c>
      <c r="C109" s="189"/>
      <c r="D109" s="189"/>
      <c r="E109" s="172">
        <f>+E56</f>
        <v>46184</v>
      </c>
    </row>
    <row r="110" spans="1:8" x14ac:dyDescent="0.25">
      <c r="A110" s="1"/>
    </row>
    <row r="111" spans="1:8" x14ac:dyDescent="0.25">
      <c r="A111" s="84"/>
      <c r="B111" s="84"/>
      <c r="C111" s="84"/>
      <c r="D111" s="84"/>
      <c r="E111" s="84"/>
      <c r="F111" s="84"/>
      <c r="G111" s="84"/>
      <c r="H111" s="112"/>
    </row>
    <row r="321" spans="1:8" x14ac:dyDescent="0.25">
      <c r="A321" s="179" t="s">
        <v>350</v>
      </c>
      <c r="B321" s="180"/>
      <c r="C321" s="180"/>
      <c r="D321" s="180"/>
      <c r="E321" s="180"/>
      <c r="F321" s="180"/>
      <c r="G321" s="180"/>
      <c r="H321" s="180"/>
    </row>
    <row r="323" spans="1:8" ht="14.4" x14ac:dyDescent="0.3">
      <c r="A323" s="3" t="s">
        <v>51</v>
      </c>
      <c r="B323" s="3" t="s">
        <v>44</v>
      </c>
      <c r="C323" s="3"/>
      <c r="D323" s="1" t="s">
        <v>265</v>
      </c>
      <c r="E323" s="75" t="s">
        <v>133</v>
      </c>
      <c r="F323" s="1" t="s">
        <v>429</v>
      </c>
    </row>
    <row r="324" spans="1:8" ht="14.4" x14ac:dyDescent="0.3">
      <c r="A324" s="3" t="s">
        <v>108</v>
      </c>
      <c r="B324" s="3" t="s">
        <v>108</v>
      </c>
      <c r="C324" s="3"/>
      <c r="D324" s="1" t="s">
        <v>170</v>
      </c>
      <c r="E324" s="75" t="s">
        <v>134</v>
      </c>
      <c r="F324" s="1" t="s">
        <v>452</v>
      </c>
    </row>
    <row r="325" spans="1:8" ht="14.4" x14ac:dyDescent="0.3">
      <c r="A325" s="3" t="s">
        <v>109</v>
      </c>
      <c r="B325" s="3" t="s">
        <v>109</v>
      </c>
      <c r="C325" s="3"/>
      <c r="D325" s="1" t="s">
        <v>266</v>
      </c>
      <c r="E325" s="75" t="s">
        <v>135</v>
      </c>
      <c r="F325" s="1" t="s">
        <v>451</v>
      </c>
    </row>
    <row r="326" spans="1:8" ht="14.4" x14ac:dyDescent="0.3">
      <c r="D326" s="1" t="s">
        <v>267</v>
      </c>
      <c r="E326" s="75" t="s">
        <v>136</v>
      </c>
      <c r="F326" s="1" t="s">
        <v>450</v>
      </c>
    </row>
    <row r="327" spans="1:8" ht="14.4" x14ac:dyDescent="0.3">
      <c r="D327" s="1" t="s">
        <v>268</v>
      </c>
      <c r="E327" s="75" t="s">
        <v>137</v>
      </c>
      <c r="F327" s="1" t="s">
        <v>449</v>
      </c>
    </row>
    <row r="328" spans="1:8" ht="14.4" x14ac:dyDescent="0.3">
      <c r="D328" s="1" t="s">
        <v>269</v>
      </c>
      <c r="E328" s="75" t="s">
        <v>138</v>
      </c>
      <c r="F328" s="1" t="s">
        <v>448</v>
      </c>
    </row>
    <row r="329" spans="1:8" ht="14.4" x14ac:dyDescent="0.3">
      <c r="D329" s="1" t="s">
        <v>270</v>
      </c>
      <c r="E329" s="75" t="s">
        <v>139</v>
      </c>
      <c r="F329" s="1" t="s">
        <v>447</v>
      </c>
    </row>
    <row r="330" spans="1:8" ht="14.4" x14ac:dyDescent="0.3">
      <c r="D330" s="1" t="s">
        <v>271</v>
      </c>
      <c r="E330" s="75" t="s">
        <v>140</v>
      </c>
      <c r="F330" s="1" t="s">
        <v>446</v>
      </c>
    </row>
    <row r="331" spans="1:8" ht="14.4" x14ac:dyDescent="0.3">
      <c r="D331" s="1" t="s">
        <v>272</v>
      </c>
      <c r="E331" s="75" t="s">
        <v>141</v>
      </c>
      <c r="F331" s="1" t="s">
        <v>443</v>
      </c>
    </row>
    <row r="332" spans="1:8" ht="14.4" x14ac:dyDescent="0.3">
      <c r="D332" s="1" t="s">
        <v>273</v>
      </c>
      <c r="E332" s="75" t="s">
        <v>142</v>
      </c>
      <c r="F332" s="1" t="s">
        <v>445</v>
      </c>
    </row>
    <row r="333" spans="1:8" ht="14.4" x14ac:dyDescent="0.3">
      <c r="D333" s="1" t="s">
        <v>274</v>
      </c>
      <c r="E333" s="75" t="s">
        <v>143</v>
      </c>
      <c r="F333" s="1" t="s">
        <v>444</v>
      </c>
    </row>
    <row r="334" spans="1:8" ht="14.4" x14ac:dyDescent="0.3">
      <c r="D334" s="1" t="s">
        <v>275</v>
      </c>
      <c r="E334" s="75" t="s">
        <v>144</v>
      </c>
      <c r="F334" s="1" t="s">
        <v>453</v>
      </c>
    </row>
    <row r="335" spans="1:8" ht="14.4" x14ac:dyDescent="0.3">
      <c r="E335" s="75" t="s">
        <v>145</v>
      </c>
      <c r="F335" s="1" t="s">
        <v>454</v>
      </c>
    </row>
    <row r="336" spans="1:8" ht="14.4" x14ac:dyDescent="0.3">
      <c r="E336" s="75" t="s">
        <v>146</v>
      </c>
      <c r="F336" s="1" t="s">
        <v>455</v>
      </c>
    </row>
    <row r="337" spans="5:6" ht="14.4" x14ac:dyDescent="0.3">
      <c r="E337" s="75" t="s">
        <v>147</v>
      </c>
      <c r="F337" s="1" t="s">
        <v>456</v>
      </c>
    </row>
    <row r="338" spans="5:6" ht="14.4" x14ac:dyDescent="0.3">
      <c r="E338" s="75" t="s">
        <v>148</v>
      </c>
      <c r="F338" s="1" t="s">
        <v>457</v>
      </c>
    </row>
    <row r="339" spans="5:6" ht="14.4" x14ac:dyDescent="0.3">
      <c r="E339" s="75" t="s">
        <v>149</v>
      </c>
      <c r="F339" s="1" t="s">
        <v>458</v>
      </c>
    </row>
    <row r="340" spans="5:6" ht="14.4" x14ac:dyDescent="0.3">
      <c r="E340" s="75" t="s">
        <v>150</v>
      </c>
      <c r="F340" s="1" t="s">
        <v>459</v>
      </c>
    </row>
    <row r="341" spans="5:6" ht="14.4" x14ac:dyDescent="0.3">
      <c r="E341" s="75" t="s">
        <v>151</v>
      </c>
      <c r="F341" s="1" t="s">
        <v>460</v>
      </c>
    </row>
    <row r="342" spans="5:6" ht="14.4" x14ac:dyDescent="0.3">
      <c r="E342" s="75" t="s">
        <v>152</v>
      </c>
      <c r="F342" s="1" t="s">
        <v>461</v>
      </c>
    </row>
    <row r="343" spans="5:6" ht="14.4" x14ac:dyDescent="0.3">
      <c r="E343" s="75" t="s">
        <v>153</v>
      </c>
      <c r="F343" s="1" t="s">
        <v>462</v>
      </c>
    </row>
    <row r="344" spans="5:6" ht="14.4" x14ac:dyDescent="0.3">
      <c r="E344" s="75" t="s">
        <v>154</v>
      </c>
      <c r="F344" s="1" t="s">
        <v>463</v>
      </c>
    </row>
    <row r="345" spans="5:6" ht="14.4" x14ac:dyDescent="0.3">
      <c r="E345" s="75" t="s">
        <v>155</v>
      </c>
      <c r="F345" s="1" t="s">
        <v>464</v>
      </c>
    </row>
    <row r="346" spans="5:6" ht="14.4" x14ac:dyDescent="0.3">
      <c r="E346" s="75" t="s">
        <v>156</v>
      </c>
      <c r="F346" s="1" t="s">
        <v>465</v>
      </c>
    </row>
    <row r="347" spans="5:6" ht="14.4" x14ac:dyDescent="0.3">
      <c r="E347" s="75" t="s">
        <v>157</v>
      </c>
      <c r="F347" s="1" t="s">
        <v>466</v>
      </c>
    </row>
    <row r="348" spans="5:6" ht="14.4" x14ac:dyDescent="0.3">
      <c r="E348" s="75" t="s">
        <v>158</v>
      </c>
      <c r="F348" s="1" t="s">
        <v>467</v>
      </c>
    </row>
    <row r="349" spans="5:6" ht="14.4" x14ac:dyDescent="0.3">
      <c r="E349" s="75" t="s">
        <v>159</v>
      </c>
      <c r="F349" s="1" t="s">
        <v>468</v>
      </c>
    </row>
    <row r="350" spans="5:6" ht="14.4" x14ac:dyDescent="0.3">
      <c r="E350" s="75" t="s">
        <v>160</v>
      </c>
      <c r="F350" s="1" t="s">
        <v>469</v>
      </c>
    </row>
    <row r="351" spans="5:6" ht="14.4" x14ac:dyDescent="0.3">
      <c r="E351" s="75" t="s">
        <v>161</v>
      </c>
      <c r="F351" s="1" t="s">
        <v>470</v>
      </c>
    </row>
    <row r="352" spans="5:6" ht="14.4" x14ac:dyDescent="0.3">
      <c r="E352" s="75" t="s">
        <v>162</v>
      </c>
      <c r="F352" s="1" t="s">
        <v>471</v>
      </c>
    </row>
    <row r="353" spans="5:6" ht="14.4" x14ac:dyDescent="0.3">
      <c r="E353" s="75" t="s">
        <v>163</v>
      </c>
      <c r="F353" s="1" t="s">
        <v>472</v>
      </c>
    </row>
    <row r="354" spans="5:6" ht="14.4" x14ac:dyDescent="0.3">
      <c r="E354" s="75" t="s">
        <v>164</v>
      </c>
      <c r="F354" s="1" t="s">
        <v>473</v>
      </c>
    </row>
    <row r="355" spans="5:6" ht="14.4" x14ac:dyDescent="0.3">
      <c r="E355" s="75" t="s">
        <v>165</v>
      </c>
      <c r="F355" s="1" t="s">
        <v>474</v>
      </c>
    </row>
    <row r="356" spans="5:6" x14ac:dyDescent="0.25">
      <c r="F356" s="1" t="s">
        <v>475</v>
      </c>
    </row>
    <row r="357" spans="5:6" x14ac:dyDescent="0.25">
      <c r="F357" s="1" t="s">
        <v>476</v>
      </c>
    </row>
    <row r="358" spans="5:6" x14ac:dyDescent="0.25">
      <c r="F358" s="1" t="s">
        <v>477</v>
      </c>
    </row>
    <row r="359" spans="5:6" x14ac:dyDescent="0.25">
      <c r="F359" s="1" t="s">
        <v>478</v>
      </c>
    </row>
    <row r="360" spans="5:6" x14ac:dyDescent="0.25">
      <c r="F360" s="1" t="s">
        <v>479</v>
      </c>
    </row>
    <row r="361" spans="5:6" x14ac:dyDescent="0.25">
      <c r="F361" s="1" t="s">
        <v>480</v>
      </c>
    </row>
    <row r="362" spans="5:6" x14ac:dyDescent="0.25">
      <c r="F362" s="1" t="s">
        <v>481</v>
      </c>
    </row>
    <row r="363" spans="5:6" x14ac:dyDescent="0.25">
      <c r="F363" s="1" t="s">
        <v>482</v>
      </c>
    </row>
  </sheetData>
  <sheetProtection algorithmName="SHA-512" hashValue="11uRntvOqWv//1qBXw4LGg9LSXrX1yxYHOpxRXmKy/ZY/2EUlfZInNdRbpmtqqF0NjNF3Pz3wQVNZrZoXoujGA==" saltValue="2Q9tsNl1CIYSKP7gvpp2UQ==" spinCount="100000" sheet="1" selectLockedCells="1"/>
  <mergeCells count="106">
    <mergeCell ref="F103:H103"/>
    <mergeCell ref="A103:E103"/>
    <mergeCell ref="B98:C98"/>
    <mergeCell ref="B99:C99"/>
    <mergeCell ref="B100:C100"/>
    <mergeCell ref="B101:C101"/>
    <mergeCell ref="B86:C86"/>
    <mergeCell ref="B87:C87"/>
    <mergeCell ref="B88:C88"/>
    <mergeCell ref="B89:C89"/>
    <mergeCell ref="B90:C90"/>
    <mergeCell ref="B91:C91"/>
    <mergeCell ref="B93:C93"/>
    <mergeCell ref="B94:C94"/>
    <mergeCell ref="B95:C95"/>
    <mergeCell ref="G97:H97"/>
    <mergeCell ref="G101:H101"/>
    <mergeCell ref="G98:H98"/>
    <mergeCell ref="G99:H99"/>
    <mergeCell ref="B97:C97"/>
    <mergeCell ref="G100:H100"/>
    <mergeCell ref="G96:H96"/>
    <mergeCell ref="G95:H95"/>
    <mergeCell ref="G88:H88"/>
    <mergeCell ref="D67:E67"/>
    <mergeCell ref="F67:G67"/>
    <mergeCell ref="G74:H74"/>
    <mergeCell ref="G75:H75"/>
    <mergeCell ref="G76:H76"/>
    <mergeCell ref="G77:H77"/>
    <mergeCell ref="G78:H78"/>
    <mergeCell ref="B76:C76"/>
    <mergeCell ref="B77:C77"/>
    <mergeCell ref="B78:C78"/>
    <mergeCell ref="B79:C79"/>
    <mergeCell ref="B80:C80"/>
    <mergeCell ref="B81:C81"/>
    <mergeCell ref="B82:C82"/>
    <mergeCell ref="B83:C83"/>
    <mergeCell ref="B84:C84"/>
    <mergeCell ref="B85:C85"/>
    <mergeCell ref="A1:H1"/>
    <mergeCell ref="B19:B21"/>
    <mergeCell ref="A10:A15"/>
    <mergeCell ref="B10:B15"/>
    <mergeCell ref="D3:E3"/>
    <mergeCell ref="D4:E4"/>
    <mergeCell ref="F4:G4"/>
    <mergeCell ref="D10:D15"/>
    <mergeCell ref="D16:D18"/>
    <mergeCell ref="D19:D21"/>
    <mergeCell ref="F3:G3"/>
    <mergeCell ref="C10:C15"/>
    <mergeCell ref="C16:C18"/>
    <mergeCell ref="C19:C21"/>
    <mergeCell ref="B16:B18"/>
    <mergeCell ref="A16:A18"/>
    <mergeCell ref="A19:A21"/>
    <mergeCell ref="A3:C3"/>
    <mergeCell ref="A4:C4"/>
    <mergeCell ref="H37:H39"/>
    <mergeCell ref="B96:C96"/>
    <mergeCell ref="E50:H50"/>
    <mergeCell ref="A69:H69"/>
    <mergeCell ref="A67:C67"/>
    <mergeCell ref="A66:C66"/>
    <mergeCell ref="H19:H21"/>
    <mergeCell ref="H16:H18"/>
    <mergeCell ref="H10:H15"/>
    <mergeCell ref="A49:D49"/>
    <mergeCell ref="E49:H49"/>
    <mergeCell ref="D37:D39"/>
    <mergeCell ref="A37:A39"/>
    <mergeCell ref="B37:B39"/>
    <mergeCell ref="C37:C39"/>
    <mergeCell ref="G79:H79"/>
    <mergeCell ref="A50:D50"/>
    <mergeCell ref="G81:H81"/>
    <mergeCell ref="G82:H82"/>
    <mergeCell ref="G83:H83"/>
    <mergeCell ref="G93:H93"/>
    <mergeCell ref="G94:H94"/>
    <mergeCell ref="A321:H321"/>
    <mergeCell ref="B73:C73"/>
    <mergeCell ref="B74:C74"/>
    <mergeCell ref="B75:C75"/>
    <mergeCell ref="G89:H89"/>
    <mergeCell ref="G90:H90"/>
    <mergeCell ref="G91:H91"/>
    <mergeCell ref="B56:D56"/>
    <mergeCell ref="B52:D52"/>
    <mergeCell ref="A105:H105"/>
    <mergeCell ref="G84:H84"/>
    <mergeCell ref="G85:H85"/>
    <mergeCell ref="G86:H86"/>
    <mergeCell ref="G87:H87"/>
    <mergeCell ref="G80:H80"/>
    <mergeCell ref="B54:D54"/>
    <mergeCell ref="B108:D108"/>
    <mergeCell ref="B107:D107"/>
    <mergeCell ref="B109:D109"/>
    <mergeCell ref="G73:H73"/>
    <mergeCell ref="A61:H61"/>
    <mergeCell ref="A64:H64"/>
    <mergeCell ref="D66:E66"/>
    <mergeCell ref="F66:G66"/>
  </mergeCells>
  <conditionalFormatting sqref="C8:C10 C16 C19 C22:C34">
    <cfRule type="containsText" dxfId="404" priority="27" operator="containsText" text="Si">
      <formula>NOT(ISERROR(SEARCH("Si",C8)))</formula>
    </cfRule>
    <cfRule type="containsText" dxfId="403" priority="28" operator="containsText" text="No">
      <formula>NOT(ISERROR(SEARCH("No",C8)))</formula>
    </cfRule>
  </conditionalFormatting>
  <conditionalFormatting sqref="C37">
    <cfRule type="containsText" dxfId="402" priority="24" operator="containsText" text="No">
      <formula>NOT(ISERROR(SEARCH("No",C37)))</formula>
    </cfRule>
    <cfRule type="containsText" dxfId="401" priority="25" operator="containsText" text="Si">
      <formula>NOT(ISERROR(SEARCH("Si",C37)))</formula>
    </cfRule>
    <cfRule type="containsText" dxfId="400" priority="26" operator="containsText" text="No aplica">
      <formula>NOT(ISERROR(SEARCH("No aplica",C37)))</formula>
    </cfRule>
  </conditionalFormatting>
  <conditionalFormatting sqref="C40:C47">
    <cfRule type="containsText" dxfId="399" priority="17" operator="containsText" text="No">
      <formula>NOT(ISERROR(SEARCH("No",C40)))</formula>
    </cfRule>
    <cfRule type="containsText" dxfId="398" priority="18" operator="containsText" text="Si">
      <formula>NOT(ISERROR(SEARCH("Si",C40)))</formula>
    </cfRule>
    <cfRule type="containsText" dxfId="397" priority="19" operator="containsText" text="No aplica">
      <formula>NOT(ISERROR(SEARCH("No aplica",C40)))</formula>
    </cfRule>
  </conditionalFormatting>
  <conditionalFormatting sqref="C44">
    <cfRule type="containsText" dxfId="396" priority="16" operator="containsText" text="En caso que aplique">
      <formula>NOT(ISERROR(SEARCH("En caso que aplique",C44)))</formula>
    </cfRule>
  </conditionalFormatting>
  <conditionalFormatting sqref="D8:D11 G8:G34 I8:AL35 D16:D17 D19 D22:D34 D37 G37:G47 D40:D47">
    <cfRule type="containsText" dxfId="395" priority="132" operator="containsText" text="N/A">
      <formula>NOT(ISERROR(SEARCH("N/A",D8)))</formula>
    </cfRule>
    <cfRule type="containsText" dxfId="394" priority="133" operator="containsText" text="NO">
      <formula>NOT(ISERROR(SEARCH("NO",D8)))</formula>
    </cfRule>
    <cfRule type="containsText" dxfId="393" priority="134" operator="containsText" text="SI">
      <formula>NOT(ISERROR(SEARCH("SI",D8)))</formula>
    </cfRule>
  </conditionalFormatting>
  <conditionalFormatting sqref="D74:D91 D93:D101">
    <cfRule type="containsText" dxfId="392" priority="44" operator="containsText" text="N/A">
      <formula>NOT(ISERROR(SEARCH("N/A",D74)))</formula>
    </cfRule>
    <cfRule type="containsText" dxfId="391" priority="45" operator="containsText" text="NO">
      <formula>NOT(ISERROR(SEARCH("NO",D74)))</formula>
    </cfRule>
    <cfRule type="containsText" dxfId="390" priority="46" operator="containsText" text="SI">
      <formula>NOT(ISERROR(SEARCH("SI",D74)))</formula>
    </cfRule>
  </conditionalFormatting>
  <conditionalFormatting sqref="E49:F49 F103">
    <cfRule type="containsText" dxfId="389" priority="55" operator="containsText" text="SI">
      <formula>NOT(ISERROR(SEARCH("SI",E49)))</formula>
    </cfRule>
    <cfRule type="containsText" dxfId="388" priority="56" operator="containsText" text="NO">
      <formula>NOT(ISERROR(SEARCH("NO",E49)))</formula>
    </cfRule>
  </conditionalFormatting>
  <conditionalFormatting sqref="F8:F34">
    <cfRule type="containsText" dxfId="387" priority="21" operator="containsText" text="En caso que aplique">
      <formula>NOT(ISERROR(SEARCH("En caso que aplique",F8)))</formula>
    </cfRule>
    <cfRule type="containsText" dxfId="386" priority="31" operator="containsText" text="Si">
      <formula>NOT(ISERROR(SEARCH("Si",F8)))</formula>
    </cfRule>
    <cfRule type="containsText" dxfId="385" priority="33" operator="containsText" text="No">
      <formula>NOT(ISERROR(SEARCH("No",F8)))</formula>
    </cfRule>
  </conditionalFormatting>
  <conditionalFormatting sqref="F37:F47">
    <cfRule type="containsText" dxfId="384" priority="20" operator="containsText" text="En caso que aplique">
      <formula>NOT(ISERROR(SEARCH("En caso que aplique",F37)))</formula>
    </cfRule>
    <cfRule type="containsText" dxfId="383" priority="29" operator="containsText" text="No">
      <formula>NOT(ISERROR(SEARCH("No",F37)))</formula>
    </cfRule>
    <cfRule type="containsText" dxfId="382" priority="30" operator="containsText" text="Si">
      <formula>NOT(ISERROR(SEARCH("Si",F37)))</formula>
    </cfRule>
    <cfRule type="containsText" dxfId="381" priority="32" operator="containsText" text="No aplica">
      <formula>NOT(ISERROR(SEARCH("No aplica",F37)))</formula>
    </cfRule>
  </conditionalFormatting>
  <conditionalFormatting sqref="F74:G91 F93:G101">
    <cfRule type="containsText" dxfId="380" priority="1" operator="containsText" text="N/A">
      <formula>NOT(ISERROR(SEARCH("N/A",F74)))</formula>
    </cfRule>
    <cfRule type="containsText" dxfId="379" priority="2" operator="containsText" text="NO">
      <formula>NOT(ISERROR(SEARCH("NO",F74)))</formula>
    </cfRule>
    <cfRule type="containsText" dxfId="378" priority="3" operator="containsText" text="SI">
      <formula>NOT(ISERROR(SEARCH("SI",F74)))</formula>
    </cfRule>
  </conditionalFormatting>
  <dataValidations count="4">
    <dataValidation type="list" allowBlank="1" showInputMessage="1" showErrorMessage="1" sqref="D16:D17 G8:G34 G37:G47 I8:AL35 D19 D8:D11 D37 D40:D47 D22:D34" xr:uid="{377A9066-326A-498E-843B-8A5E85B51CC7}">
      <formula1>$A$322:$A$325</formula1>
    </dataValidation>
    <dataValidation type="list" allowBlank="1" showInputMessage="1" showErrorMessage="1" sqref="E49:H49" xr:uid="{01C03C16-19DC-4826-93FA-764455047BD4}">
      <formula1>$A$322:$A$324</formula1>
    </dataValidation>
    <dataValidation type="list" allowBlank="1" showInputMessage="1" showErrorMessage="1" sqref="D67:E67 D4:E4" xr:uid="{28AAB64A-2EB6-407F-AED3-E146DBB12F64}">
      <formula1>$D$322:$D$334</formula1>
    </dataValidation>
    <dataValidation type="list" allowBlank="1" showInputMessage="1" showErrorMessage="1" sqref="H4" xr:uid="{8B1DD696-D450-495B-AE31-D68CC8E44B06}">
      <formula1>$F$323:$F$363</formula1>
    </dataValidation>
  </dataValidations>
  <printOptions horizontalCentered="1"/>
  <pageMargins left="0.51181102362204722" right="0.51181102362204722" top="0.74803149606299213" bottom="0.15748031496062992" header="0" footer="0"/>
  <pageSetup scale="44" fitToHeight="0" orientation="portrait" r:id="rId1"/>
  <rowBreaks count="1" manualBreakCount="1">
    <brk id="35" max="6"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6AC89-34A0-409D-9EC3-5A2A2A0A514E}">
  <sheetPr>
    <tabColor theme="9" tint="0.39997558519241921"/>
    <pageSetUpPr fitToPage="1"/>
  </sheetPr>
  <dimension ref="A1:AL363"/>
  <sheetViews>
    <sheetView showGridLines="0" zoomScale="70" zoomScaleNormal="70" zoomScaleSheetLayoutView="85" workbookViewId="0">
      <pane xSplit="5" ySplit="7" topLeftCell="F8" activePane="bottomRight" state="frozen"/>
      <selection activeCell="I5" sqref="I5:L6"/>
      <selection pane="topRight" activeCell="I5" sqref="I5:L6"/>
      <selection pane="bottomLeft" activeCell="I5" sqref="I5:L6"/>
      <selection pane="bottomRight" activeCell="D3" sqref="D3:E3"/>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5546875" style="1" customWidth="1"/>
    <col min="6" max="7" width="15.5546875" style="1" customWidth="1"/>
    <col min="8" max="8" width="30.5546875" style="1" customWidth="1"/>
    <col min="9" max="38" width="15.77734375" style="1" customWidth="1"/>
    <col min="39" max="16384" width="11.44140625" style="1"/>
  </cols>
  <sheetData>
    <row r="1" spans="1:38" s="7" customFormat="1" ht="38.549999999999997" customHeight="1" x14ac:dyDescent="0.25">
      <c r="A1" s="219" t="s">
        <v>168</v>
      </c>
      <c r="B1" s="220"/>
      <c r="C1" s="220"/>
      <c r="D1" s="220"/>
      <c r="E1" s="220"/>
      <c r="F1" s="220"/>
      <c r="G1" s="220"/>
      <c r="H1" s="220"/>
    </row>
    <row r="2" spans="1:38" ht="5.55" customHeight="1" x14ac:dyDescent="0.25"/>
    <row r="3" spans="1:38" s="14" customFormat="1" ht="30.6" customHeight="1" x14ac:dyDescent="0.2">
      <c r="A3" s="197" t="s">
        <v>1</v>
      </c>
      <c r="B3" s="199"/>
      <c r="C3" s="198"/>
      <c r="D3" s="224" t="s">
        <v>486</v>
      </c>
      <c r="E3" s="225"/>
      <c r="F3" s="197" t="s">
        <v>2</v>
      </c>
      <c r="G3" s="198"/>
      <c r="H3" s="96"/>
    </row>
    <row r="4" spans="1:38" s="14" customFormat="1" ht="30.6" customHeight="1" x14ac:dyDescent="0.2">
      <c r="A4" s="197" t="s">
        <v>169</v>
      </c>
      <c r="B4" s="199"/>
      <c r="C4" s="198"/>
      <c r="D4" s="226"/>
      <c r="E4" s="226"/>
      <c r="F4" s="197" t="s">
        <v>7</v>
      </c>
      <c r="G4" s="198"/>
      <c r="H4" s="109"/>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171</v>
      </c>
      <c r="J5" s="72" t="s">
        <v>172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6" customHeight="1" x14ac:dyDescent="0.25">
      <c r="A6" s="99" t="s">
        <v>173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108" customHeight="1" x14ac:dyDescent="0.25">
      <c r="A7" s="77" t="s">
        <v>39</v>
      </c>
      <c r="B7" s="77" t="s">
        <v>40</v>
      </c>
      <c r="C7" s="102" t="s">
        <v>396</v>
      </c>
      <c r="D7" s="178" t="s">
        <v>486</v>
      </c>
      <c r="E7" s="48" t="s">
        <v>175</v>
      </c>
      <c r="F7" s="102" t="s">
        <v>397</v>
      </c>
      <c r="G7" s="178" t="s">
        <v>487</v>
      </c>
      <c r="H7" s="48" t="s">
        <v>177</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1.6" customHeight="1" x14ac:dyDescent="0.25">
      <c r="A8" s="97">
        <v>0</v>
      </c>
      <c r="B8" s="83" t="s">
        <v>178</v>
      </c>
      <c r="C8" s="113">
        <f>+F8</f>
        <v>0</v>
      </c>
      <c r="D8" s="79"/>
      <c r="E8" s="104" t="s">
        <v>295</v>
      </c>
      <c r="F8" s="113">
        <f>_xlfn.XLOOKUP($D$4,Aplica!$D$2:$O$2,Aplica!D3:O3,0,0,1)</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6" x14ac:dyDescent="0.25">
      <c r="A9" s="97">
        <v>1</v>
      </c>
      <c r="B9" s="78" t="s">
        <v>57</v>
      </c>
      <c r="C9" s="113">
        <f>+F9</f>
        <v>0</v>
      </c>
      <c r="D9" s="79"/>
      <c r="E9" s="25" t="s">
        <v>297</v>
      </c>
      <c r="F9" s="113">
        <f>_xlfn.XLOOKUP($D$4,Aplica!$D$2:$O$2,Aplica!D4:O4,0,0,1)</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66" x14ac:dyDescent="0.25">
      <c r="A10" s="222">
        <v>2</v>
      </c>
      <c r="B10" s="223" t="s">
        <v>179</v>
      </c>
      <c r="C10" s="227">
        <f>+F10</f>
        <v>0</v>
      </c>
      <c r="D10" s="210"/>
      <c r="E10" s="104" t="s">
        <v>430</v>
      </c>
      <c r="F10" s="113">
        <f>_xlfn.XLOOKUP($D$4,Aplica!$D$2:$O$2,Aplica!D5:O5,0,0,1)</f>
        <v>0</v>
      </c>
      <c r="G10" s="79"/>
      <c r="H10" s="207"/>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2.8" x14ac:dyDescent="0.25">
      <c r="A11" s="222"/>
      <c r="B11" s="223"/>
      <c r="C11" s="228"/>
      <c r="D11" s="210"/>
      <c r="E11" s="104" t="s">
        <v>431</v>
      </c>
      <c r="F11" s="113">
        <f>_xlfn.XLOOKUP($D$4,Aplica!$D$2:$O$2,Aplica!D6:O6,0,0,1)</f>
        <v>0</v>
      </c>
      <c r="G11" s="79"/>
      <c r="H11" s="208"/>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2.8" x14ac:dyDescent="0.25">
      <c r="A12" s="222"/>
      <c r="B12" s="223"/>
      <c r="C12" s="228"/>
      <c r="D12" s="210"/>
      <c r="E12" s="104" t="s">
        <v>402</v>
      </c>
      <c r="F12" s="113">
        <f>_xlfn.XLOOKUP($D$4,Aplica!$D$2:$O$2,Aplica!D7:O7,0,0,1)</f>
        <v>0</v>
      </c>
      <c r="G12" s="79"/>
      <c r="H12" s="208"/>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6.4" x14ac:dyDescent="0.25">
      <c r="A13" s="222"/>
      <c r="B13" s="223"/>
      <c r="C13" s="228"/>
      <c r="D13" s="210"/>
      <c r="E13" s="104" t="s">
        <v>181</v>
      </c>
      <c r="F13" s="113">
        <f>_xlfn.XLOOKUP($D$4,Aplica!$D$2:$O$2,Aplica!D8:O8,0,0,1)</f>
        <v>0</v>
      </c>
      <c r="G13" s="79"/>
      <c r="H13" s="208"/>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222"/>
      <c r="B14" s="223"/>
      <c r="C14" s="228"/>
      <c r="D14" s="210"/>
      <c r="E14" s="104" t="s">
        <v>403</v>
      </c>
      <c r="F14" s="113">
        <f>_xlfn.XLOOKUP($D$4,Aplica!$D$2:$O$2,Aplica!D9:O9,0,0,1)</f>
        <v>0</v>
      </c>
      <c r="G14" s="79"/>
      <c r="H14" s="208"/>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222"/>
      <c r="B15" s="223"/>
      <c r="C15" s="229"/>
      <c r="D15" s="210"/>
      <c r="E15" s="104" t="s">
        <v>317</v>
      </c>
      <c r="F15" s="113">
        <f>_xlfn.XLOOKUP($D$4,Aplica!$D$2:$O$2,Aplica!D10:O10,0,0,1)</f>
        <v>0</v>
      </c>
      <c r="G15" s="79"/>
      <c r="H15" s="209"/>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222">
        <v>3</v>
      </c>
      <c r="B16" s="230" t="s">
        <v>124</v>
      </c>
      <c r="C16" s="227">
        <f>+F16</f>
        <v>0</v>
      </c>
      <c r="D16" s="210"/>
      <c r="E16" s="41" t="s">
        <v>432</v>
      </c>
      <c r="F16" s="113">
        <f>_xlfn.XLOOKUP($D$4,Aplica!$D$2:$O$2,Aplica!D11:O11,0,0,1)</f>
        <v>0</v>
      </c>
      <c r="G16" s="79"/>
      <c r="H16" s="207"/>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6" customHeight="1" x14ac:dyDescent="0.25">
      <c r="A17" s="222"/>
      <c r="B17" s="230"/>
      <c r="C17" s="228"/>
      <c r="D17" s="210"/>
      <c r="E17" s="41" t="s">
        <v>184</v>
      </c>
      <c r="F17" s="113">
        <f>_xlfn.XLOOKUP($D$4,Aplica!$D$2:$O$2,Aplica!D12:O12,0,0,1)</f>
        <v>0</v>
      </c>
      <c r="G17" s="79"/>
      <c r="H17" s="208"/>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78.599999999999994" x14ac:dyDescent="0.25">
      <c r="A18" s="222"/>
      <c r="B18" s="230"/>
      <c r="C18" s="229"/>
      <c r="D18" s="210"/>
      <c r="E18" s="41" t="s">
        <v>433</v>
      </c>
      <c r="F18" s="113">
        <f>_xlfn.XLOOKUP($D$4,Aplica!$D$2:$O$2,Aplica!D13:O13,0,0,1)</f>
        <v>0</v>
      </c>
      <c r="G18" s="79"/>
      <c r="H18" s="209"/>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8.4" x14ac:dyDescent="0.25">
      <c r="A19" s="222">
        <v>4</v>
      </c>
      <c r="B19" s="221" t="s">
        <v>185</v>
      </c>
      <c r="C19" s="227">
        <f>+F19</f>
        <v>0</v>
      </c>
      <c r="D19" s="210"/>
      <c r="E19" s="25" t="s">
        <v>404</v>
      </c>
      <c r="F19" s="113">
        <f>_xlfn.XLOOKUP($D$4,Aplica!$D$2:$O$2,Aplica!D14:O14,0,0,1)</f>
        <v>0</v>
      </c>
      <c r="G19" s="79"/>
      <c r="H19" s="200"/>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79.2" x14ac:dyDescent="0.25">
      <c r="A20" s="222"/>
      <c r="B20" s="221"/>
      <c r="C20" s="228"/>
      <c r="D20" s="210"/>
      <c r="E20" s="25" t="s">
        <v>303</v>
      </c>
      <c r="F20" s="113">
        <f>_xlfn.XLOOKUP($D$4,Aplica!$D$2:$O$2,Aplica!D15:O15,0,0,1)</f>
        <v>0</v>
      </c>
      <c r="G20" s="79"/>
      <c r="H20" s="201"/>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222"/>
      <c r="B21" s="221"/>
      <c r="C21" s="229"/>
      <c r="D21" s="210"/>
      <c r="E21" s="25" t="s">
        <v>434</v>
      </c>
      <c r="F21" s="113">
        <f>_xlfn.XLOOKUP($D$4,Aplica!$D$2:$O$2,Aplica!D16:O16,0,0,1)</f>
        <v>0</v>
      </c>
      <c r="G21" s="79"/>
      <c r="H21" s="202"/>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6" x14ac:dyDescent="0.25">
      <c r="A22" s="97">
        <v>5</v>
      </c>
      <c r="B22" s="28" t="s">
        <v>188</v>
      </c>
      <c r="C22" s="113">
        <f>+F22</f>
        <v>0</v>
      </c>
      <c r="D22" s="79"/>
      <c r="E22" s="25" t="s">
        <v>70</v>
      </c>
      <c r="F22" s="113">
        <f>_xlfn.XLOOKUP($D$4,Aplica!$D$2:$O$2,Aplica!D17:O17,0,0,1)</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2.4" x14ac:dyDescent="0.25">
      <c r="A23" s="105">
        <v>6</v>
      </c>
      <c r="B23" s="25" t="s">
        <v>189</v>
      </c>
      <c r="C23" s="113">
        <f t="shared" ref="C23:C34" si="0">+F23</f>
        <v>0</v>
      </c>
      <c r="D23" s="79"/>
      <c r="E23" s="25" t="s">
        <v>435</v>
      </c>
      <c r="F23" s="113">
        <f>_xlfn.XLOOKUP($D$4,Aplica!$D$2:$O$2,Aplica!D18:O18,0,0,1)</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39" x14ac:dyDescent="0.25">
      <c r="A24" s="97">
        <v>7</v>
      </c>
      <c r="B24" s="25" t="s">
        <v>191</v>
      </c>
      <c r="C24" s="113">
        <f t="shared" si="0"/>
        <v>0</v>
      </c>
      <c r="D24" s="79"/>
      <c r="E24" s="25" t="s">
        <v>436</v>
      </c>
      <c r="F24" s="113">
        <f>_xlfn.XLOOKUP($D$4,Aplica!$D$2:$O$2,Aplica!D19:O19,0,0,1)</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39.6" x14ac:dyDescent="0.25">
      <c r="A25" s="105">
        <v>8</v>
      </c>
      <c r="B25" s="25" t="s">
        <v>192</v>
      </c>
      <c r="C25" s="113">
        <f t="shared" si="0"/>
        <v>0</v>
      </c>
      <c r="D25" s="79"/>
      <c r="E25" s="25" t="s">
        <v>193</v>
      </c>
      <c r="F25" s="113">
        <f>_xlfn.XLOOKUP($D$4,Aplica!$D$2:$O$2,Aplica!D20:O20,0,0,1)</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2.8" x14ac:dyDescent="0.25">
      <c r="A26" s="97">
        <v>9</v>
      </c>
      <c r="B26" s="28" t="s">
        <v>194</v>
      </c>
      <c r="C26" s="113">
        <f t="shared" si="0"/>
        <v>0</v>
      </c>
      <c r="D26" s="79"/>
      <c r="E26" s="25" t="s">
        <v>195</v>
      </c>
      <c r="F26" s="113">
        <f>_xlfn.XLOOKUP($D$4,Aplica!$D$2:$O$2,Aplica!D21:O21,0,0,1)</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39.6" x14ac:dyDescent="0.25">
      <c r="A27" s="105">
        <v>10</v>
      </c>
      <c r="B27" s="25" t="s">
        <v>196</v>
      </c>
      <c r="C27" s="113">
        <f t="shared" si="0"/>
        <v>0</v>
      </c>
      <c r="D27" s="79"/>
      <c r="E27" s="25" t="s">
        <v>197</v>
      </c>
      <c r="F27" s="113">
        <f>_xlfn.XLOOKUP($D$4,Aplica!$D$2:$O$2,Aplica!D22:O22,0,0,1)</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39.6" x14ac:dyDescent="0.25">
      <c r="A28" s="97">
        <v>11</v>
      </c>
      <c r="B28" s="28" t="s">
        <v>198</v>
      </c>
      <c r="C28" s="113">
        <f t="shared" si="0"/>
        <v>0</v>
      </c>
      <c r="D28" s="79"/>
      <c r="E28" s="25" t="s">
        <v>199</v>
      </c>
      <c r="F28" s="113">
        <f>_xlfn.XLOOKUP($D$4,Aplica!$D$2:$O$2,Aplica!D23:O23,0,0,1)</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26.4" x14ac:dyDescent="0.25">
      <c r="A29" s="105">
        <v>12</v>
      </c>
      <c r="B29" s="28" t="s">
        <v>200</v>
      </c>
      <c r="C29" s="113">
        <f t="shared" si="0"/>
        <v>0</v>
      </c>
      <c r="D29" s="79"/>
      <c r="E29" s="25" t="s">
        <v>305</v>
      </c>
      <c r="F29" s="113">
        <f>_xlfn.XLOOKUP($D$4,Aplica!$D$2:$O$2,Aplica!D24:O24,0,0,1)</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2.8" x14ac:dyDescent="0.25">
      <c r="A30" s="97">
        <v>13</v>
      </c>
      <c r="B30" s="28" t="s">
        <v>201</v>
      </c>
      <c r="C30" s="113">
        <f t="shared" si="0"/>
        <v>0</v>
      </c>
      <c r="D30" s="79"/>
      <c r="E30" s="25" t="s">
        <v>306</v>
      </c>
      <c r="F30" s="113">
        <f>_xlfn.XLOOKUP($D$4,Aplica!$D$2:$O$2,Aplica!D25:O25,0,0,1)</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6.4" x14ac:dyDescent="0.25">
      <c r="A31" s="105">
        <v>14</v>
      </c>
      <c r="B31" s="25" t="s">
        <v>202</v>
      </c>
      <c r="C31" s="113">
        <f t="shared" si="0"/>
        <v>0</v>
      </c>
      <c r="D31" s="79"/>
      <c r="E31" s="25" t="s">
        <v>305</v>
      </c>
      <c r="F31" s="113">
        <f>_xlfn.XLOOKUP($D$4,Aplica!$D$2:$O$2,Aplica!D26:O26,0,0,1)</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66" x14ac:dyDescent="0.25">
      <c r="A32" s="97">
        <v>15</v>
      </c>
      <c r="B32" s="28" t="s">
        <v>203</v>
      </c>
      <c r="C32" s="113">
        <f t="shared" si="0"/>
        <v>0</v>
      </c>
      <c r="D32" s="79"/>
      <c r="E32" s="25" t="s">
        <v>204</v>
      </c>
      <c r="F32" s="113">
        <f>_xlfn.XLOOKUP($D$4,Aplica!$D$2:$O$2,Aplica!D27:O27,0,0,1)</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9.6" x14ac:dyDescent="0.25">
      <c r="A33" s="105">
        <v>16</v>
      </c>
      <c r="B33" s="28" t="s">
        <v>205</v>
      </c>
      <c r="C33" s="113">
        <f t="shared" si="0"/>
        <v>0</v>
      </c>
      <c r="D33" s="79"/>
      <c r="E33" s="25" t="s">
        <v>310</v>
      </c>
      <c r="F33" s="113">
        <f>_xlfn.XLOOKUP($D$4,Aplica!$D$2:$O$2,Aplica!D28:O28,0,0,1)</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25.2" x14ac:dyDescent="0.25">
      <c r="A34" s="97">
        <v>17</v>
      </c>
      <c r="B34" s="28" t="s">
        <v>206</v>
      </c>
      <c r="C34" s="113">
        <f t="shared" si="0"/>
        <v>0</v>
      </c>
      <c r="D34" s="79"/>
      <c r="E34" s="25" t="s">
        <v>207</v>
      </c>
      <c r="F34" s="113">
        <f>_xlfn.XLOOKUP($D$4,Aplica!$D$2:$O$2,Aplica!D29:O29,0,0,1)</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10" t="s">
        <v>208</v>
      </c>
      <c r="B35" s="110"/>
      <c r="C35" s="114"/>
      <c r="D35" s="110"/>
      <c r="E35" s="110"/>
      <c r="F35" s="114"/>
      <c r="G35" s="110"/>
      <c r="H35" s="111"/>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6" customHeight="1" x14ac:dyDescent="0.25">
      <c r="A36" s="84" t="s">
        <v>209</v>
      </c>
      <c r="B36" s="84"/>
      <c r="C36" s="115"/>
      <c r="D36" s="84"/>
      <c r="E36" s="84"/>
      <c r="F36" s="115"/>
      <c r="G36" s="84"/>
      <c r="H36" s="112"/>
    </row>
    <row r="37" spans="1:38" s="7" customFormat="1" ht="91.8" x14ac:dyDescent="0.25">
      <c r="A37" s="211">
        <v>18</v>
      </c>
      <c r="B37" s="212" t="s">
        <v>210</v>
      </c>
      <c r="C37" s="213">
        <f>+F37</f>
        <v>0</v>
      </c>
      <c r="D37" s="200"/>
      <c r="E37" s="104" t="s">
        <v>437</v>
      </c>
      <c r="F37" s="116">
        <f>_xlfn.XLOOKUP($D$4,Aplica!$D$2:$O$2,Aplica!D32:O32,0,0,1)</f>
        <v>0</v>
      </c>
      <c r="G37" s="79"/>
      <c r="H37" s="200"/>
    </row>
    <row r="38" spans="1:38" s="7" customFormat="1" ht="52.2" x14ac:dyDescent="0.25">
      <c r="A38" s="211"/>
      <c r="B38" s="212"/>
      <c r="C38" s="214"/>
      <c r="D38" s="201"/>
      <c r="E38" s="104" t="s">
        <v>438</v>
      </c>
      <c r="F38" s="116">
        <f>_xlfn.XLOOKUP($D$4,Aplica!$D$2:$O$2,Aplica!D33:O33,0,0,1)</f>
        <v>0</v>
      </c>
      <c r="G38" s="79"/>
      <c r="H38" s="201"/>
    </row>
    <row r="39" spans="1:38" s="7" customFormat="1" ht="32.549999999999997" customHeight="1" x14ac:dyDescent="0.25">
      <c r="A39" s="211"/>
      <c r="B39" s="212"/>
      <c r="C39" s="215"/>
      <c r="D39" s="202"/>
      <c r="E39" s="104" t="s">
        <v>213</v>
      </c>
      <c r="F39" s="116">
        <f>_xlfn.XLOOKUP($D$4,Aplica!$D$2:$O$2,Aplica!D34:O34,0,0,1)</f>
        <v>0</v>
      </c>
      <c r="G39" s="79"/>
      <c r="H39" s="202"/>
    </row>
    <row r="40" spans="1:38" s="7" customFormat="1" ht="66" x14ac:dyDescent="0.25">
      <c r="A40" s="106">
        <v>19</v>
      </c>
      <c r="B40" s="82" t="s">
        <v>214</v>
      </c>
      <c r="C40" s="116">
        <f>+F40</f>
        <v>0</v>
      </c>
      <c r="D40" s="79"/>
      <c r="E40" s="104" t="s">
        <v>215</v>
      </c>
      <c r="F40" s="116">
        <f>_xlfn.XLOOKUP($D$4,Aplica!$D$2:$O$2,Aplica!D35:O35,0,0,1)</f>
        <v>0</v>
      </c>
      <c r="G40" s="79"/>
      <c r="H40" s="79"/>
    </row>
    <row r="41" spans="1:38" s="7" customFormat="1" ht="105.6" x14ac:dyDescent="0.25">
      <c r="A41" s="106">
        <v>20</v>
      </c>
      <c r="B41" s="81" t="s">
        <v>216</v>
      </c>
      <c r="C41" s="116">
        <f t="shared" ref="C41:C47" si="1">+F41</f>
        <v>0</v>
      </c>
      <c r="D41" s="79"/>
      <c r="E41" s="104" t="s">
        <v>217</v>
      </c>
      <c r="F41" s="116">
        <f>_xlfn.XLOOKUP($D$4,Aplica!$D$2:$O$2,Aplica!D36:O36,0,0,1)</f>
        <v>0</v>
      </c>
      <c r="G41" s="79"/>
      <c r="H41" s="79"/>
    </row>
    <row r="42" spans="1:38" s="7" customFormat="1" ht="105.6" x14ac:dyDescent="0.25">
      <c r="A42" s="106">
        <v>21</v>
      </c>
      <c r="B42" s="81" t="s">
        <v>218</v>
      </c>
      <c r="C42" s="116">
        <f t="shared" si="1"/>
        <v>0</v>
      </c>
      <c r="D42" s="79"/>
      <c r="E42" s="107" t="s">
        <v>405</v>
      </c>
      <c r="F42" s="116">
        <f>_xlfn.XLOOKUP($D$4,Aplica!$D$2:$O$2,Aplica!D37:O37,0,0,1)</f>
        <v>0</v>
      </c>
      <c r="G42" s="79"/>
      <c r="H42" s="79"/>
    </row>
    <row r="43" spans="1:38" s="7" customFormat="1" ht="105.6" x14ac:dyDescent="0.25">
      <c r="A43" s="106">
        <v>22</v>
      </c>
      <c r="B43" s="81" t="s">
        <v>219</v>
      </c>
      <c r="C43" s="116">
        <f t="shared" si="1"/>
        <v>0</v>
      </c>
      <c r="D43" s="79"/>
      <c r="E43" s="107" t="s">
        <v>439</v>
      </c>
      <c r="F43" s="116">
        <f>_xlfn.XLOOKUP($D$4,Aplica!$D$2:$O$2,Aplica!D38:O38,0,0,1)</f>
        <v>0</v>
      </c>
      <c r="G43" s="79"/>
      <c r="H43" s="79"/>
    </row>
    <row r="44" spans="1:38" s="7" customFormat="1" ht="45.6" customHeight="1" x14ac:dyDescent="0.25">
      <c r="A44" s="106">
        <v>23</v>
      </c>
      <c r="B44" s="81" t="s">
        <v>221</v>
      </c>
      <c r="C44" s="116">
        <f t="shared" si="1"/>
        <v>0</v>
      </c>
      <c r="D44" s="79"/>
      <c r="E44" s="107" t="s">
        <v>222</v>
      </c>
      <c r="F44" s="116">
        <f>_xlfn.XLOOKUP($D$4,Aplica!$D$2:$O$2,Aplica!D39:O39,0,0,1)</f>
        <v>0</v>
      </c>
      <c r="G44" s="79"/>
      <c r="H44" s="79"/>
    </row>
    <row r="45" spans="1:38" s="7" customFormat="1" ht="37.049999999999997" customHeight="1" x14ac:dyDescent="0.25">
      <c r="A45" s="106">
        <v>24</v>
      </c>
      <c r="B45" s="82" t="s">
        <v>223</v>
      </c>
      <c r="C45" s="116">
        <f t="shared" si="1"/>
        <v>0</v>
      </c>
      <c r="D45" s="79"/>
      <c r="E45" s="104" t="s">
        <v>440</v>
      </c>
      <c r="F45" s="116">
        <f>_xlfn.XLOOKUP($D$4,Aplica!$D$2:$O$2,Aplica!D40:O40,0,0,1)</f>
        <v>0</v>
      </c>
      <c r="G45" s="79"/>
      <c r="H45" s="79"/>
    </row>
    <row r="46" spans="1:38" s="7" customFormat="1" ht="37.049999999999997" customHeight="1" x14ac:dyDescent="0.25">
      <c r="A46" s="106">
        <v>25</v>
      </c>
      <c r="B46" s="81" t="s">
        <v>225</v>
      </c>
      <c r="C46" s="116">
        <f t="shared" si="1"/>
        <v>0</v>
      </c>
      <c r="D46" s="79"/>
      <c r="E46" s="107" t="s">
        <v>226</v>
      </c>
      <c r="F46" s="116">
        <f>_xlfn.XLOOKUP($D$4,Aplica!$D$2:$O$2,Aplica!D41:O41,0,0,1)</f>
        <v>0</v>
      </c>
      <c r="G46" s="79"/>
      <c r="H46" s="79"/>
    </row>
    <row r="47" spans="1:38" s="7" customFormat="1" ht="176.55" customHeight="1" x14ac:dyDescent="0.25">
      <c r="A47" s="106">
        <v>26</v>
      </c>
      <c r="B47" s="82" t="s">
        <v>227</v>
      </c>
      <c r="C47" s="116">
        <f t="shared" si="1"/>
        <v>0</v>
      </c>
      <c r="D47" s="79"/>
      <c r="E47" s="25" t="s">
        <v>228</v>
      </c>
      <c r="F47" s="116">
        <f>_xlfn.XLOOKUP($D$4,Aplica!$D$2:$O$2,Aplica!D42:O42,0,0,1)</f>
        <v>0</v>
      </c>
      <c r="G47" s="79"/>
      <c r="H47" s="79"/>
    </row>
    <row r="48" spans="1:38" s="7" customFormat="1" ht="13.2" x14ac:dyDescent="0.25"/>
    <row r="49" spans="1:8" s="7" customFormat="1" ht="39.6" customHeight="1" x14ac:dyDescent="0.25">
      <c r="A49" s="191" t="s">
        <v>386</v>
      </c>
      <c r="B49" s="191"/>
      <c r="C49" s="191"/>
      <c r="D49" s="191"/>
      <c r="E49" s="210" t="s">
        <v>108</v>
      </c>
      <c r="F49" s="210"/>
      <c r="G49" s="210"/>
      <c r="H49" s="210"/>
    </row>
    <row r="50" spans="1:8" s="7" customFormat="1" ht="63.6" customHeight="1" x14ac:dyDescent="0.25">
      <c r="A50" s="216" t="s">
        <v>230</v>
      </c>
      <c r="B50" s="217"/>
      <c r="C50" s="217"/>
      <c r="D50" s="218"/>
      <c r="E50" s="203"/>
      <c r="F50" s="204"/>
      <c r="G50" s="204"/>
      <c r="H50" s="205"/>
    </row>
    <row r="51" spans="1:8" s="7" customFormat="1" ht="13.2" x14ac:dyDescent="0.25">
      <c r="A51" s="49"/>
    </row>
    <row r="52" spans="1:8" s="7" customFormat="1" ht="36" customHeight="1" x14ac:dyDescent="0.25">
      <c r="B52" s="189" t="s">
        <v>441</v>
      </c>
      <c r="C52" s="189"/>
      <c r="D52" s="189"/>
      <c r="E52" s="117"/>
    </row>
    <row r="53" spans="1:8" s="7" customFormat="1" ht="10.050000000000001" customHeight="1" x14ac:dyDescent="0.25">
      <c r="E53" s="118"/>
    </row>
    <row r="54" spans="1:8" s="7" customFormat="1" ht="36" customHeight="1" x14ac:dyDescent="0.25">
      <c r="B54" s="189" t="s">
        <v>442</v>
      </c>
      <c r="C54" s="189"/>
      <c r="D54" s="189"/>
      <c r="E54" s="117"/>
    </row>
    <row r="55" spans="1:8" s="7" customFormat="1" ht="10.050000000000001" customHeight="1" x14ac:dyDescent="0.25">
      <c r="E55" s="118"/>
    </row>
    <row r="56" spans="1:8" s="7" customFormat="1" ht="36" customHeight="1" x14ac:dyDescent="0.25">
      <c r="B56" s="189" t="s">
        <v>418</v>
      </c>
      <c r="C56" s="189"/>
      <c r="D56" s="189"/>
      <c r="E56" s="171"/>
    </row>
    <row r="57" spans="1:8" s="175" customFormat="1" ht="36" customHeight="1" x14ac:dyDescent="0.25">
      <c r="B57" s="176"/>
      <c r="C57" s="176"/>
      <c r="D57" s="176"/>
      <c r="E57" s="177"/>
    </row>
    <row r="58" spans="1:8" s="175" customFormat="1" ht="36" customHeight="1" x14ac:dyDescent="0.25">
      <c r="B58" s="176"/>
      <c r="C58" s="176"/>
      <c r="D58" s="176"/>
      <c r="E58" s="177"/>
    </row>
    <row r="59" spans="1:8" x14ac:dyDescent="0.25">
      <c r="A59" s="173"/>
      <c r="B59" s="173"/>
      <c r="C59" s="173"/>
      <c r="D59" s="173"/>
      <c r="E59" s="173"/>
      <c r="F59" s="173"/>
      <c r="G59" s="173"/>
      <c r="H59" s="174"/>
    </row>
    <row r="61" spans="1:8" ht="56.1" customHeight="1" x14ac:dyDescent="0.25">
      <c r="A61" s="192" t="s">
        <v>413</v>
      </c>
      <c r="B61" s="192"/>
      <c r="C61" s="192"/>
      <c r="D61" s="192"/>
      <c r="E61" s="192"/>
      <c r="F61" s="192"/>
      <c r="G61" s="192"/>
      <c r="H61" s="192"/>
    </row>
    <row r="64" spans="1:8" ht="46.05" customHeight="1" x14ac:dyDescent="0.25">
      <c r="A64" s="193" t="s">
        <v>168</v>
      </c>
      <c r="B64" s="194"/>
      <c r="C64" s="194"/>
      <c r="D64" s="194"/>
      <c r="E64" s="194"/>
      <c r="F64" s="194"/>
      <c r="G64" s="194"/>
      <c r="H64" s="195"/>
    </row>
    <row r="65" spans="1:8" ht="6.6" customHeight="1" x14ac:dyDescent="0.25"/>
    <row r="66" spans="1:8" ht="34.5" customHeight="1" x14ac:dyDescent="0.25">
      <c r="A66" s="197" t="s">
        <v>1</v>
      </c>
      <c r="B66" s="199"/>
      <c r="C66" s="198"/>
      <c r="D66" s="196" t="str">
        <f>+D3</f>
        <v>TIENEN EL DOCUMENTO
SI, NO o N/A
Elegir de la lista</v>
      </c>
      <c r="E66" s="196"/>
      <c r="F66" s="197" t="s">
        <v>2</v>
      </c>
      <c r="G66" s="198"/>
      <c r="H66" s="98">
        <f>+H3</f>
        <v>0</v>
      </c>
    </row>
    <row r="67" spans="1:8" ht="34.5" customHeight="1" x14ac:dyDescent="0.25">
      <c r="A67" s="197" t="s">
        <v>169</v>
      </c>
      <c r="B67" s="199"/>
      <c r="C67" s="198"/>
      <c r="D67" s="231">
        <f>+D4</f>
        <v>0</v>
      </c>
      <c r="E67" s="231"/>
      <c r="F67" s="197" t="s">
        <v>7</v>
      </c>
      <c r="G67" s="198"/>
      <c r="H67" s="106">
        <f>+H4</f>
        <v>0</v>
      </c>
    </row>
    <row r="68" spans="1:8" ht="6.6" customHeight="1" x14ac:dyDescent="0.25"/>
    <row r="69" spans="1:8" ht="53.55" customHeight="1" x14ac:dyDescent="0.25">
      <c r="A69" s="206" t="s">
        <v>316</v>
      </c>
      <c r="B69" s="206"/>
      <c r="C69" s="206"/>
      <c r="D69" s="206"/>
      <c r="E69" s="206"/>
      <c r="F69" s="206"/>
      <c r="G69" s="206"/>
      <c r="H69" s="206"/>
    </row>
    <row r="70" spans="1:8" ht="6.6" customHeight="1" x14ac:dyDescent="0.25"/>
    <row r="71" spans="1:8" ht="6.6" customHeight="1" x14ac:dyDescent="0.25"/>
    <row r="72" spans="1:8" ht="20.55" customHeight="1" x14ac:dyDescent="0.25">
      <c r="A72" s="84" t="s">
        <v>173</v>
      </c>
      <c r="B72" s="84"/>
      <c r="C72" s="84"/>
      <c r="D72" s="84"/>
      <c r="E72" s="84"/>
      <c r="F72" s="84"/>
      <c r="G72" s="84"/>
      <c r="H72" s="84"/>
    </row>
    <row r="73" spans="1:8" ht="37.799999999999997" x14ac:dyDescent="0.25">
      <c r="A73" s="77" t="s">
        <v>39</v>
      </c>
      <c r="B73" s="181" t="s">
        <v>40</v>
      </c>
      <c r="C73" s="182"/>
      <c r="D73" s="102" t="s">
        <v>174</v>
      </c>
      <c r="E73" s="48" t="s">
        <v>231</v>
      </c>
      <c r="F73" s="102" t="s">
        <v>232</v>
      </c>
      <c r="G73" s="191" t="s">
        <v>233</v>
      </c>
      <c r="H73" s="191"/>
    </row>
    <row r="74" spans="1:8" ht="32.1" customHeight="1" x14ac:dyDescent="0.25">
      <c r="A74" s="97">
        <v>0</v>
      </c>
      <c r="B74" s="183" t="s">
        <v>178</v>
      </c>
      <c r="C74" s="184"/>
      <c r="D74" s="46">
        <f>+D8</f>
        <v>0</v>
      </c>
      <c r="E74" s="104" t="s">
        <v>234</v>
      </c>
      <c r="F74" s="46">
        <f>+G8</f>
        <v>0</v>
      </c>
      <c r="G74" s="187" t="str">
        <f>IF(H8="","",H8)</f>
        <v/>
      </c>
      <c r="H74" s="188">
        <f t="shared" ref="H74:H91" si="2">+H17</f>
        <v>0</v>
      </c>
    </row>
    <row r="75" spans="1:8" ht="32.1" customHeight="1" x14ac:dyDescent="0.25">
      <c r="A75" s="97">
        <v>1</v>
      </c>
      <c r="B75" s="185" t="s">
        <v>57</v>
      </c>
      <c r="C75" s="186"/>
      <c r="D75" s="46">
        <f>+D9</f>
        <v>0</v>
      </c>
      <c r="E75" s="104" t="s">
        <v>235</v>
      </c>
      <c r="F75" s="46">
        <f>+G9</f>
        <v>0</v>
      </c>
      <c r="G75" s="187" t="str">
        <f>IF(H9="","",H9)</f>
        <v/>
      </c>
      <c r="H75" s="188">
        <f t="shared" si="2"/>
        <v>0</v>
      </c>
    </row>
    <row r="76" spans="1:8" ht="32.1" customHeight="1" x14ac:dyDescent="0.25">
      <c r="A76" s="97">
        <v>2</v>
      </c>
      <c r="B76" s="185" t="s">
        <v>236</v>
      </c>
      <c r="C76" s="186"/>
      <c r="D76" s="46">
        <f>+D10</f>
        <v>0</v>
      </c>
      <c r="E76" s="86" t="s">
        <v>237</v>
      </c>
      <c r="F76" s="46" t="str">
        <f>IF(COUNTA(G10:G15)=0,"0",IF(COUNTIF(G10:G15,"N/A")=ROWS(G10:G15),"N/A",IF(COUNTIF(G10:G15,"No")&gt;0,"No","Si")))</f>
        <v>0</v>
      </c>
      <c r="G76" s="187" t="str">
        <f>IF(H10="","",H10)</f>
        <v/>
      </c>
      <c r="H76" s="188">
        <f t="shared" si="2"/>
        <v>0</v>
      </c>
    </row>
    <row r="77" spans="1:8" ht="32.1" customHeight="1" x14ac:dyDescent="0.25">
      <c r="A77" s="97">
        <v>3</v>
      </c>
      <c r="B77" s="185" t="s">
        <v>124</v>
      </c>
      <c r="C77" s="186"/>
      <c r="D77" s="46">
        <f>+D16</f>
        <v>0</v>
      </c>
      <c r="E77" s="85" t="s">
        <v>238</v>
      </c>
      <c r="F77" s="46" t="str">
        <f>IF(COUNTA(G16:G18)=0,"0",IF(COUNTIF(G16:G18,"N/A")=ROWS(G16:G18),"N/A",IF(COUNTIF(G16:G18,"No")&gt;0,"No","Si")))</f>
        <v>0</v>
      </c>
      <c r="G77" s="187" t="str">
        <f>IF(H16="","",H16)</f>
        <v/>
      </c>
      <c r="H77" s="188">
        <f t="shared" si="2"/>
        <v>0</v>
      </c>
    </row>
    <row r="78" spans="1:8" ht="32.1" customHeight="1" x14ac:dyDescent="0.25">
      <c r="A78" s="97">
        <v>4</v>
      </c>
      <c r="B78" s="185" t="s">
        <v>239</v>
      </c>
      <c r="C78" s="186"/>
      <c r="D78" s="46">
        <f>+D19</f>
        <v>0</v>
      </c>
      <c r="E78" s="104" t="s">
        <v>240</v>
      </c>
      <c r="F78" s="46" t="str">
        <f>IF(COUNTA(G19:G21)=0,"0",IF(COUNTIF(G19:G21,"N/A")=ROWS(G19:G21),"N/A",IF(COUNTIF(G19:G21,"No")&gt;0,"No","Si")))</f>
        <v>0</v>
      </c>
      <c r="G78" s="187" t="str">
        <f>IF(H19="","",H19)</f>
        <v/>
      </c>
      <c r="H78" s="188">
        <f t="shared" si="2"/>
        <v>0</v>
      </c>
    </row>
    <row r="79" spans="1:8" ht="32.1" customHeight="1" x14ac:dyDescent="0.25">
      <c r="A79" s="97">
        <v>5</v>
      </c>
      <c r="B79" s="185" t="s">
        <v>188</v>
      </c>
      <c r="C79" s="186"/>
      <c r="D79" s="46">
        <f>+D22</f>
        <v>0</v>
      </c>
      <c r="E79" s="104" t="s">
        <v>241</v>
      </c>
      <c r="F79" s="46">
        <f t="shared" ref="F79:F91" si="3">+G22</f>
        <v>0</v>
      </c>
      <c r="G79" s="187" t="str">
        <f t="shared" ref="G79:G90" si="4">IF(H22="","",H22)</f>
        <v/>
      </c>
      <c r="H79" s="188">
        <f t="shared" si="2"/>
        <v>0</v>
      </c>
    </row>
    <row r="80" spans="1:8" ht="32.1" customHeight="1" x14ac:dyDescent="0.25">
      <c r="A80" s="97">
        <v>6</v>
      </c>
      <c r="B80" s="185" t="s">
        <v>189</v>
      </c>
      <c r="C80" s="186"/>
      <c r="D80" s="46">
        <f>+D23</f>
        <v>0</v>
      </c>
      <c r="E80" s="104" t="s">
        <v>242</v>
      </c>
      <c r="F80" s="46">
        <f t="shared" si="3"/>
        <v>0</v>
      </c>
      <c r="G80" s="187" t="str">
        <f t="shared" si="4"/>
        <v/>
      </c>
      <c r="H80" s="188">
        <f t="shared" si="2"/>
        <v>0</v>
      </c>
    </row>
    <row r="81" spans="1:8" ht="32.1" customHeight="1" x14ac:dyDescent="0.25">
      <c r="A81" s="97">
        <v>7</v>
      </c>
      <c r="B81" s="185" t="s">
        <v>191</v>
      </c>
      <c r="C81" s="186"/>
      <c r="D81" s="46">
        <f>+D24</f>
        <v>0</v>
      </c>
      <c r="E81" s="104" t="s">
        <v>243</v>
      </c>
      <c r="F81" s="46">
        <f t="shared" si="3"/>
        <v>0</v>
      </c>
      <c r="G81" s="187" t="str">
        <f t="shared" si="4"/>
        <v/>
      </c>
      <c r="H81" s="188">
        <f t="shared" si="2"/>
        <v>0</v>
      </c>
    </row>
    <row r="82" spans="1:8" ht="32.1" customHeight="1" x14ac:dyDescent="0.25">
      <c r="A82" s="97">
        <v>8</v>
      </c>
      <c r="B82" s="185" t="s">
        <v>192</v>
      </c>
      <c r="C82" s="186"/>
      <c r="D82" s="46">
        <f t="shared" ref="D82:D91" si="5">+D25</f>
        <v>0</v>
      </c>
      <c r="E82" s="104" t="s">
        <v>244</v>
      </c>
      <c r="F82" s="46">
        <f t="shared" si="3"/>
        <v>0</v>
      </c>
      <c r="G82" s="187" t="str">
        <f t="shared" si="4"/>
        <v/>
      </c>
      <c r="H82" s="188">
        <f t="shared" si="2"/>
        <v>0</v>
      </c>
    </row>
    <row r="83" spans="1:8" ht="32.1" customHeight="1" x14ac:dyDescent="0.25">
      <c r="A83" s="97">
        <v>9</v>
      </c>
      <c r="B83" s="185" t="s">
        <v>194</v>
      </c>
      <c r="C83" s="186"/>
      <c r="D83" s="46">
        <f t="shared" si="5"/>
        <v>0</v>
      </c>
      <c r="E83" s="104" t="s">
        <v>245</v>
      </c>
      <c r="F83" s="46">
        <f t="shared" si="3"/>
        <v>0</v>
      </c>
      <c r="G83" s="187" t="str">
        <f t="shared" si="4"/>
        <v/>
      </c>
      <c r="H83" s="188">
        <f t="shared" si="2"/>
        <v>0</v>
      </c>
    </row>
    <row r="84" spans="1:8" ht="32.1" customHeight="1" x14ac:dyDescent="0.25">
      <c r="A84" s="97">
        <v>10</v>
      </c>
      <c r="B84" s="185" t="s">
        <v>196</v>
      </c>
      <c r="C84" s="186"/>
      <c r="D84" s="46">
        <f t="shared" si="5"/>
        <v>0</v>
      </c>
      <c r="E84" s="104" t="s">
        <v>246</v>
      </c>
      <c r="F84" s="46">
        <f t="shared" si="3"/>
        <v>0</v>
      </c>
      <c r="G84" s="187" t="str">
        <f t="shared" si="4"/>
        <v/>
      </c>
      <c r="H84" s="188">
        <f t="shared" si="2"/>
        <v>0</v>
      </c>
    </row>
    <row r="85" spans="1:8" ht="32.1" customHeight="1" x14ac:dyDescent="0.25">
      <c r="A85" s="97">
        <v>11</v>
      </c>
      <c r="B85" s="185" t="s">
        <v>198</v>
      </c>
      <c r="C85" s="186"/>
      <c r="D85" s="46">
        <f t="shared" si="5"/>
        <v>0</v>
      </c>
      <c r="E85" s="104" t="s">
        <v>247</v>
      </c>
      <c r="F85" s="46">
        <f t="shared" si="3"/>
        <v>0</v>
      </c>
      <c r="G85" s="187" t="str">
        <f t="shared" si="4"/>
        <v/>
      </c>
      <c r="H85" s="188">
        <f t="shared" si="2"/>
        <v>0</v>
      </c>
    </row>
    <row r="86" spans="1:8" ht="32.1" customHeight="1" x14ac:dyDescent="0.25">
      <c r="A86" s="97">
        <v>12</v>
      </c>
      <c r="B86" s="185" t="s">
        <v>200</v>
      </c>
      <c r="C86" s="186"/>
      <c r="D86" s="46">
        <f t="shared" si="5"/>
        <v>0</v>
      </c>
      <c r="E86" s="104" t="s">
        <v>248</v>
      </c>
      <c r="F86" s="46">
        <f t="shared" si="3"/>
        <v>0</v>
      </c>
      <c r="G86" s="187" t="str">
        <f t="shared" si="4"/>
        <v/>
      </c>
      <c r="H86" s="188">
        <f t="shared" si="2"/>
        <v>0</v>
      </c>
    </row>
    <row r="87" spans="1:8" ht="32.1" customHeight="1" x14ac:dyDescent="0.25">
      <c r="A87" s="97">
        <v>13</v>
      </c>
      <c r="B87" s="185" t="s">
        <v>201</v>
      </c>
      <c r="C87" s="186"/>
      <c r="D87" s="46">
        <f t="shared" si="5"/>
        <v>0</v>
      </c>
      <c r="E87" s="104" t="s">
        <v>249</v>
      </c>
      <c r="F87" s="46">
        <f t="shared" si="3"/>
        <v>0</v>
      </c>
      <c r="G87" s="187" t="str">
        <f t="shared" si="4"/>
        <v/>
      </c>
      <c r="H87" s="188">
        <f t="shared" si="2"/>
        <v>0</v>
      </c>
    </row>
    <row r="88" spans="1:8" ht="32.1" customHeight="1" x14ac:dyDescent="0.25">
      <c r="A88" s="97">
        <v>14</v>
      </c>
      <c r="B88" s="185" t="s">
        <v>202</v>
      </c>
      <c r="C88" s="186"/>
      <c r="D88" s="46">
        <f t="shared" si="5"/>
        <v>0</v>
      </c>
      <c r="E88" s="104" t="s">
        <v>250</v>
      </c>
      <c r="F88" s="46">
        <f t="shared" si="3"/>
        <v>0</v>
      </c>
      <c r="G88" s="187" t="str">
        <f t="shared" si="4"/>
        <v/>
      </c>
      <c r="H88" s="188">
        <f t="shared" si="2"/>
        <v>0</v>
      </c>
    </row>
    <row r="89" spans="1:8" ht="32.1" customHeight="1" x14ac:dyDescent="0.25">
      <c r="A89" s="97">
        <v>15</v>
      </c>
      <c r="B89" s="185" t="s">
        <v>203</v>
      </c>
      <c r="C89" s="186"/>
      <c r="D89" s="46">
        <f t="shared" si="5"/>
        <v>0</v>
      </c>
      <c r="E89" s="104" t="s">
        <v>251</v>
      </c>
      <c r="F89" s="46">
        <f t="shared" si="3"/>
        <v>0</v>
      </c>
      <c r="G89" s="187" t="str">
        <f t="shared" si="4"/>
        <v/>
      </c>
      <c r="H89" s="188">
        <f t="shared" si="2"/>
        <v>0</v>
      </c>
    </row>
    <row r="90" spans="1:8" ht="32.1" customHeight="1" x14ac:dyDescent="0.25">
      <c r="A90" s="97">
        <v>16</v>
      </c>
      <c r="B90" s="185" t="s">
        <v>205</v>
      </c>
      <c r="C90" s="186"/>
      <c r="D90" s="46">
        <f t="shared" si="5"/>
        <v>0</v>
      </c>
      <c r="E90" s="104" t="s">
        <v>252</v>
      </c>
      <c r="F90" s="46">
        <f t="shared" si="3"/>
        <v>0</v>
      </c>
      <c r="G90" s="187" t="str">
        <f t="shared" si="4"/>
        <v/>
      </c>
      <c r="H90" s="188">
        <f t="shared" si="2"/>
        <v>0</v>
      </c>
    </row>
    <row r="91" spans="1:8" ht="32.1" customHeight="1" x14ac:dyDescent="0.25">
      <c r="A91" s="97">
        <v>17</v>
      </c>
      <c r="B91" s="185" t="s">
        <v>206</v>
      </c>
      <c r="C91" s="186"/>
      <c r="D91" s="46">
        <f t="shared" si="5"/>
        <v>0</v>
      </c>
      <c r="E91" s="104" t="s">
        <v>253</v>
      </c>
      <c r="F91" s="46">
        <f t="shared" si="3"/>
        <v>0</v>
      </c>
      <c r="G91" s="187" t="str">
        <f>IF(H34="","",H34)</f>
        <v/>
      </c>
      <c r="H91" s="188">
        <f t="shared" si="2"/>
        <v>0</v>
      </c>
    </row>
    <row r="92" spans="1:8" ht="21.6" customHeight="1" x14ac:dyDescent="0.25">
      <c r="A92" s="84" t="s">
        <v>209</v>
      </c>
      <c r="B92" s="84"/>
      <c r="C92" s="84"/>
      <c r="D92" s="84"/>
      <c r="E92" s="84"/>
      <c r="F92" s="84"/>
      <c r="G92" s="84"/>
      <c r="H92" s="112"/>
    </row>
    <row r="93" spans="1:8" ht="41.1" customHeight="1" x14ac:dyDescent="0.25">
      <c r="A93" s="97">
        <v>18</v>
      </c>
      <c r="B93" s="185" t="s">
        <v>210</v>
      </c>
      <c r="C93" s="186"/>
      <c r="D93" s="46">
        <f>+D37</f>
        <v>0</v>
      </c>
      <c r="E93" s="104" t="s">
        <v>254</v>
      </c>
      <c r="F93" s="46" t="str">
        <f>IF(COUNTA(G37:G39)=0,"0",IF(COUNTIF(G37:G39,"N/A")=ROWS(G37:G39),"N/A",IF(COUNTIF(G37:G39,"No")&gt;0,"No","Si")))</f>
        <v>0</v>
      </c>
      <c r="G93" s="187" t="str">
        <f>IF(H37="","",H37)</f>
        <v/>
      </c>
      <c r="H93" s="188">
        <f>+H37</f>
        <v>0</v>
      </c>
    </row>
    <row r="94" spans="1:8" ht="41.1" customHeight="1" x14ac:dyDescent="0.25">
      <c r="A94" s="97">
        <v>19</v>
      </c>
      <c r="B94" s="185" t="s">
        <v>214</v>
      </c>
      <c r="C94" s="186"/>
      <c r="D94" s="46">
        <f>+D40</f>
        <v>0</v>
      </c>
      <c r="E94" s="85" t="s">
        <v>255</v>
      </c>
      <c r="F94" s="46">
        <f t="shared" ref="F94:F101" si="6">+G40</f>
        <v>0</v>
      </c>
      <c r="G94" s="187" t="str">
        <f>IF(H40="","",H40)</f>
        <v/>
      </c>
      <c r="H94" s="188">
        <f>+H40</f>
        <v>0</v>
      </c>
    </row>
    <row r="95" spans="1:8" ht="41.1" customHeight="1" x14ac:dyDescent="0.25">
      <c r="A95" s="97">
        <v>20</v>
      </c>
      <c r="B95" s="185" t="s">
        <v>216</v>
      </c>
      <c r="C95" s="186"/>
      <c r="D95" s="46">
        <f t="shared" ref="D95:D101" si="7">+D41</f>
        <v>0</v>
      </c>
      <c r="E95" s="104" t="s">
        <v>256</v>
      </c>
      <c r="F95" s="46">
        <f t="shared" si="6"/>
        <v>0</v>
      </c>
      <c r="G95" s="187" t="str">
        <f>IF(H41="","",H41)</f>
        <v/>
      </c>
      <c r="H95" s="188">
        <f>+H41</f>
        <v>0</v>
      </c>
    </row>
    <row r="96" spans="1:8" ht="41.1" customHeight="1" x14ac:dyDescent="0.25">
      <c r="A96" s="97">
        <v>21</v>
      </c>
      <c r="B96" s="185" t="s">
        <v>257</v>
      </c>
      <c r="C96" s="186"/>
      <c r="D96" s="46">
        <f t="shared" si="7"/>
        <v>0</v>
      </c>
      <c r="E96" s="104" t="s">
        <v>258</v>
      </c>
      <c r="F96" s="46">
        <f t="shared" si="6"/>
        <v>0</v>
      </c>
      <c r="G96" s="187" t="str">
        <f>IF(H42="","",H42)</f>
        <v/>
      </c>
      <c r="H96" s="188">
        <f>+H42</f>
        <v>0</v>
      </c>
    </row>
    <row r="97" spans="1:8" ht="41.1" customHeight="1" x14ac:dyDescent="0.25">
      <c r="A97" s="97">
        <v>22</v>
      </c>
      <c r="B97" s="185" t="s">
        <v>219</v>
      </c>
      <c r="C97" s="186"/>
      <c r="D97" s="46">
        <f t="shared" si="7"/>
        <v>0</v>
      </c>
      <c r="E97" s="104" t="s">
        <v>259</v>
      </c>
      <c r="F97" s="46">
        <f t="shared" si="6"/>
        <v>0</v>
      </c>
      <c r="G97" s="187" t="str">
        <f>IF(H43="","",H43)</f>
        <v/>
      </c>
      <c r="H97" s="188">
        <f>+H43</f>
        <v>0</v>
      </c>
    </row>
    <row r="98" spans="1:8" ht="41.1" customHeight="1" x14ac:dyDescent="0.25">
      <c r="A98" s="97">
        <v>23</v>
      </c>
      <c r="B98" s="185" t="s">
        <v>221</v>
      </c>
      <c r="C98" s="186"/>
      <c r="D98" s="46">
        <f t="shared" si="7"/>
        <v>0</v>
      </c>
      <c r="E98" s="104" t="s">
        <v>260</v>
      </c>
      <c r="F98" s="46">
        <f t="shared" si="6"/>
        <v>0</v>
      </c>
      <c r="G98" s="187" t="str">
        <f t="shared" ref="G98:G101" si="8">IF(H44="","",H44)</f>
        <v/>
      </c>
      <c r="H98" s="188">
        <f t="shared" ref="H98:H101" si="9">+H44</f>
        <v>0</v>
      </c>
    </row>
    <row r="99" spans="1:8" ht="41.1" customHeight="1" x14ac:dyDescent="0.25">
      <c r="A99" s="97">
        <v>24</v>
      </c>
      <c r="B99" s="185" t="s">
        <v>261</v>
      </c>
      <c r="C99" s="186"/>
      <c r="D99" s="46">
        <f t="shared" si="7"/>
        <v>0</v>
      </c>
      <c r="E99" s="85" t="s">
        <v>262</v>
      </c>
      <c r="F99" s="46">
        <f t="shared" si="6"/>
        <v>0</v>
      </c>
      <c r="G99" s="187" t="str">
        <f t="shared" si="8"/>
        <v/>
      </c>
      <c r="H99" s="188">
        <f t="shared" si="9"/>
        <v>0</v>
      </c>
    </row>
    <row r="100" spans="1:8" ht="41.1" customHeight="1" x14ac:dyDescent="0.25">
      <c r="A100" s="97">
        <v>25</v>
      </c>
      <c r="B100" s="185" t="s">
        <v>225</v>
      </c>
      <c r="C100" s="186"/>
      <c r="D100" s="46">
        <f t="shared" si="7"/>
        <v>0</v>
      </c>
      <c r="E100" s="104" t="s">
        <v>263</v>
      </c>
      <c r="F100" s="46">
        <f t="shared" si="6"/>
        <v>0</v>
      </c>
      <c r="G100" s="187" t="str">
        <f t="shared" si="8"/>
        <v/>
      </c>
      <c r="H100" s="188">
        <f t="shared" si="9"/>
        <v>0</v>
      </c>
    </row>
    <row r="101" spans="1:8" ht="41.1" customHeight="1" x14ac:dyDescent="0.25">
      <c r="A101" s="97">
        <v>26</v>
      </c>
      <c r="B101" s="185" t="s">
        <v>227</v>
      </c>
      <c r="C101" s="186"/>
      <c r="D101" s="46">
        <f t="shared" si="7"/>
        <v>0</v>
      </c>
      <c r="E101" s="85" t="s">
        <v>264</v>
      </c>
      <c r="F101" s="46">
        <f t="shared" si="6"/>
        <v>0</v>
      </c>
      <c r="G101" s="187" t="str">
        <f t="shared" si="8"/>
        <v/>
      </c>
      <c r="H101" s="188">
        <f t="shared" si="9"/>
        <v>0</v>
      </c>
    </row>
    <row r="102" spans="1:8" ht="14.4" x14ac:dyDescent="0.3">
      <c r="A102" s="1"/>
      <c r="F102" s="75"/>
    </row>
    <row r="103" spans="1:8" ht="26.1" customHeight="1" x14ac:dyDescent="0.25">
      <c r="A103" s="233" t="s">
        <v>387</v>
      </c>
      <c r="B103" s="234"/>
      <c r="C103" s="234"/>
      <c r="D103" s="234"/>
      <c r="E103" s="235"/>
      <c r="F103" s="187" t="str">
        <f>+E49</f>
        <v>NO</v>
      </c>
      <c r="G103" s="232"/>
      <c r="H103" s="188"/>
    </row>
    <row r="104" spans="1:8" ht="14.4" x14ac:dyDescent="0.3">
      <c r="A104" s="1"/>
      <c r="F104" s="75"/>
    </row>
    <row r="105" spans="1:8" ht="20.100000000000001" customHeight="1" x14ac:dyDescent="0.25">
      <c r="A105" s="190" t="s">
        <v>414</v>
      </c>
      <c r="B105" s="190"/>
      <c r="C105" s="190"/>
      <c r="D105" s="190"/>
      <c r="E105" s="190"/>
      <c r="F105" s="190"/>
      <c r="G105" s="190"/>
      <c r="H105" s="190"/>
    </row>
    <row r="106" spans="1:8" ht="6.6" customHeight="1" x14ac:dyDescent="0.25">
      <c r="A106" s="1"/>
    </row>
    <row r="107" spans="1:8" s="7" customFormat="1" ht="33.6" customHeight="1" x14ac:dyDescent="0.25">
      <c r="B107" s="189" t="s">
        <v>441</v>
      </c>
      <c r="C107" s="189"/>
      <c r="D107" s="189"/>
      <c r="E107" s="51">
        <f>+E52</f>
        <v>0</v>
      </c>
    </row>
    <row r="108" spans="1:8" s="7" customFormat="1" ht="33.6" customHeight="1" x14ac:dyDescent="0.25">
      <c r="B108" s="189" t="s">
        <v>442</v>
      </c>
      <c r="C108" s="189"/>
      <c r="D108" s="189"/>
      <c r="E108" s="51">
        <f>+E54</f>
        <v>0</v>
      </c>
    </row>
    <row r="109" spans="1:8" s="7" customFormat="1" ht="33.6" customHeight="1" x14ac:dyDescent="0.25">
      <c r="B109" s="189" t="s">
        <v>418</v>
      </c>
      <c r="C109" s="189"/>
      <c r="D109" s="189"/>
      <c r="E109" s="172">
        <f>+E56</f>
        <v>0</v>
      </c>
    </row>
    <row r="110" spans="1:8" x14ac:dyDescent="0.25">
      <c r="A110" s="1"/>
    </row>
    <row r="111" spans="1:8" x14ac:dyDescent="0.25">
      <c r="A111" s="84"/>
      <c r="B111" s="84"/>
      <c r="C111" s="84"/>
      <c r="D111" s="84"/>
      <c r="E111" s="84"/>
      <c r="F111" s="84"/>
      <c r="G111" s="84"/>
      <c r="H111" s="112"/>
    </row>
    <row r="320" spans="1:8" x14ac:dyDescent="0.25">
      <c r="A320" s="179" t="s">
        <v>350</v>
      </c>
      <c r="B320" s="180"/>
      <c r="C320" s="180"/>
      <c r="D320" s="180"/>
      <c r="E320" s="180"/>
      <c r="F320" s="180"/>
      <c r="G320" s="180"/>
      <c r="H320" s="180"/>
    </row>
    <row r="322" spans="1:6" ht="14.4" x14ac:dyDescent="0.3">
      <c r="A322" s="3" t="s">
        <v>51</v>
      </c>
      <c r="B322" s="3" t="s">
        <v>44</v>
      </c>
      <c r="C322" s="3"/>
      <c r="D322" s="1" t="s">
        <v>265</v>
      </c>
      <c r="E322" s="75" t="s">
        <v>133</v>
      </c>
    </row>
    <row r="323" spans="1:6" ht="14.4" x14ac:dyDescent="0.3">
      <c r="A323" s="3" t="s">
        <v>108</v>
      </c>
      <c r="B323" s="3" t="s">
        <v>108</v>
      </c>
      <c r="C323" s="3"/>
      <c r="D323" s="1" t="s">
        <v>170</v>
      </c>
      <c r="E323" s="75" t="s">
        <v>134</v>
      </c>
      <c r="F323" s="1" t="s">
        <v>429</v>
      </c>
    </row>
    <row r="324" spans="1:6" ht="14.4" x14ac:dyDescent="0.3">
      <c r="A324" s="3" t="s">
        <v>109</v>
      </c>
      <c r="B324" s="3" t="s">
        <v>109</v>
      </c>
      <c r="C324" s="3"/>
      <c r="D324" s="1" t="s">
        <v>266</v>
      </c>
      <c r="E324" s="75" t="s">
        <v>135</v>
      </c>
      <c r="F324" s="1" t="s">
        <v>452</v>
      </c>
    </row>
    <row r="325" spans="1:6" ht="14.4" x14ac:dyDescent="0.3">
      <c r="D325" s="1" t="s">
        <v>267</v>
      </c>
      <c r="E325" s="75" t="s">
        <v>136</v>
      </c>
      <c r="F325" s="1" t="s">
        <v>451</v>
      </c>
    </row>
    <row r="326" spans="1:6" ht="14.4" x14ac:dyDescent="0.3">
      <c r="D326" s="1" t="s">
        <v>268</v>
      </c>
      <c r="E326" s="75" t="s">
        <v>137</v>
      </c>
      <c r="F326" s="1" t="s">
        <v>450</v>
      </c>
    </row>
    <row r="327" spans="1:6" ht="14.4" x14ac:dyDescent="0.3">
      <c r="D327" s="1" t="s">
        <v>269</v>
      </c>
      <c r="E327" s="75" t="s">
        <v>138</v>
      </c>
      <c r="F327" s="1" t="s">
        <v>449</v>
      </c>
    </row>
    <row r="328" spans="1:6" ht="14.4" x14ac:dyDescent="0.3">
      <c r="D328" s="1" t="s">
        <v>270</v>
      </c>
      <c r="E328" s="75" t="s">
        <v>139</v>
      </c>
      <c r="F328" s="1" t="s">
        <v>448</v>
      </c>
    </row>
    <row r="329" spans="1:6" ht="14.4" x14ac:dyDescent="0.3">
      <c r="D329" s="1" t="s">
        <v>271</v>
      </c>
      <c r="E329" s="75" t="s">
        <v>140</v>
      </c>
      <c r="F329" s="1" t="s">
        <v>447</v>
      </c>
    </row>
    <row r="330" spans="1:6" ht="14.4" x14ac:dyDescent="0.3">
      <c r="D330" s="1" t="s">
        <v>272</v>
      </c>
      <c r="E330" s="75" t="s">
        <v>141</v>
      </c>
      <c r="F330" s="1" t="s">
        <v>446</v>
      </c>
    </row>
    <row r="331" spans="1:6" ht="14.4" x14ac:dyDescent="0.3">
      <c r="D331" s="1" t="s">
        <v>273</v>
      </c>
      <c r="E331" s="75" t="s">
        <v>142</v>
      </c>
      <c r="F331" s="1" t="s">
        <v>443</v>
      </c>
    </row>
    <row r="332" spans="1:6" ht="14.4" x14ac:dyDescent="0.3">
      <c r="D332" s="1" t="s">
        <v>274</v>
      </c>
      <c r="E332" s="75" t="s">
        <v>143</v>
      </c>
      <c r="F332" s="1" t="s">
        <v>445</v>
      </c>
    </row>
    <row r="333" spans="1:6" ht="14.4" x14ac:dyDescent="0.3">
      <c r="D333" s="1" t="s">
        <v>275</v>
      </c>
      <c r="E333" s="75" t="s">
        <v>144</v>
      </c>
      <c r="F333" s="1" t="s">
        <v>444</v>
      </c>
    </row>
    <row r="334" spans="1:6" ht="14.4" x14ac:dyDescent="0.3">
      <c r="E334" s="75" t="s">
        <v>145</v>
      </c>
      <c r="F334" s="1" t="s">
        <v>453</v>
      </c>
    </row>
    <row r="335" spans="1:6" ht="14.4" x14ac:dyDescent="0.3">
      <c r="E335" s="75" t="s">
        <v>146</v>
      </c>
      <c r="F335" s="1" t="s">
        <v>454</v>
      </c>
    </row>
    <row r="336" spans="1:6" ht="14.4" x14ac:dyDescent="0.3">
      <c r="E336" s="75" t="s">
        <v>147</v>
      </c>
      <c r="F336" s="1" t="s">
        <v>455</v>
      </c>
    </row>
    <row r="337" spans="5:6" ht="14.4" x14ac:dyDescent="0.3">
      <c r="E337" s="75" t="s">
        <v>148</v>
      </c>
      <c r="F337" s="1" t="s">
        <v>456</v>
      </c>
    </row>
    <row r="338" spans="5:6" ht="14.4" x14ac:dyDescent="0.3">
      <c r="E338" s="75" t="s">
        <v>149</v>
      </c>
      <c r="F338" s="1" t="s">
        <v>457</v>
      </c>
    </row>
    <row r="339" spans="5:6" ht="14.4" x14ac:dyDescent="0.3">
      <c r="E339" s="75" t="s">
        <v>150</v>
      </c>
      <c r="F339" s="1" t="s">
        <v>458</v>
      </c>
    </row>
    <row r="340" spans="5:6" ht="14.4" x14ac:dyDescent="0.3">
      <c r="E340" s="75" t="s">
        <v>151</v>
      </c>
      <c r="F340" s="1" t="s">
        <v>459</v>
      </c>
    </row>
    <row r="341" spans="5:6" ht="14.4" x14ac:dyDescent="0.3">
      <c r="E341" s="75" t="s">
        <v>152</v>
      </c>
      <c r="F341" s="1" t="s">
        <v>460</v>
      </c>
    </row>
    <row r="342" spans="5:6" ht="14.4" x14ac:dyDescent="0.3">
      <c r="E342" s="75" t="s">
        <v>153</v>
      </c>
      <c r="F342" s="1" t="s">
        <v>461</v>
      </c>
    </row>
    <row r="343" spans="5:6" ht="14.4" x14ac:dyDescent="0.3">
      <c r="E343" s="75" t="s">
        <v>154</v>
      </c>
      <c r="F343" s="1" t="s">
        <v>462</v>
      </c>
    </row>
    <row r="344" spans="5:6" ht="14.4" x14ac:dyDescent="0.3">
      <c r="E344" s="75" t="s">
        <v>155</v>
      </c>
      <c r="F344" s="1" t="s">
        <v>463</v>
      </c>
    </row>
    <row r="345" spans="5:6" ht="14.4" x14ac:dyDescent="0.3">
      <c r="E345" s="75" t="s">
        <v>156</v>
      </c>
      <c r="F345" s="1" t="s">
        <v>464</v>
      </c>
    </row>
    <row r="346" spans="5:6" ht="14.4" x14ac:dyDescent="0.3">
      <c r="E346" s="75" t="s">
        <v>157</v>
      </c>
      <c r="F346" s="1" t="s">
        <v>465</v>
      </c>
    </row>
    <row r="347" spans="5:6" ht="14.4" x14ac:dyDescent="0.3">
      <c r="E347" s="75" t="s">
        <v>158</v>
      </c>
      <c r="F347" s="1" t="s">
        <v>466</v>
      </c>
    </row>
    <row r="348" spans="5:6" ht="14.4" x14ac:dyDescent="0.3">
      <c r="E348" s="75" t="s">
        <v>159</v>
      </c>
      <c r="F348" s="1" t="s">
        <v>467</v>
      </c>
    </row>
    <row r="349" spans="5:6" ht="14.4" x14ac:dyDescent="0.3">
      <c r="E349" s="75" t="s">
        <v>160</v>
      </c>
      <c r="F349" s="1" t="s">
        <v>468</v>
      </c>
    </row>
    <row r="350" spans="5:6" ht="14.4" x14ac:dyDescent="0.3">
      <c r="E350" s="75" t="s">
        <v>161</v>
      </c>
      <c r="F350" s="1" t="s">
        <v>469</v>
      </c>
    </row>
    <row r="351" spans="5:6" ht="14.4" x14ac:dyDescent="0.3">
      <c r="E351" s="75" t="s">
        <v>162</v>
      </c>
      <c r="F351" s="1" t="s">
        <v>470</v>
      </c>
    </row>
    <row r="352" spans="5:6" ht="14.4" x14ac:dyDescent="0.3">
      <c r="E352" s="75" t="s">
        <v>163</v>
      </c>
      <c r="F352" s="1" t="s">
        <v>471</v>
      </c>
    </row>
    <row r="353" spans="5:6" ht="14.4" x14ac:dyDescent="0.3">
      <c r="E353" s="75" t="s">
        <v>164</v>
      </c>
      <c r="F353" s="1" t="s">
        <v>472</v>
      </c>
    </row>
    <row r="354" spans="5:6" ht="14.4" x14ac:dyDescent="0.3">
      <c r="E354" s="75" t="s">
        <v>165</v>
      </c>
      <c r="F354" s="1" t="s">
        <v>473</v>
      </c>
    </row>
    <row r="355" spans="5:6" x14ac:dyDescent="0.25">
      <c r="F355" s="1" t="s">
        <v>474</v>
      </c>
    </row>
    <row r="356" spans="5:6" x14ac:dyDescent="0.25">
      <c r="F356" s="1" t="s">
        <v>475</v>
      </c>
    </row>
    <row r="357" spans="5:6" x14ac:dyDescent="0.25">
      <c r="F357" s="1" t="s">
        <v>476</v>
      </c>
    </row>
    <row r="358" spans="5:6" x14ac:dyDescent="0.25">
      <c r="F358" s="1" t="s">
        <v>477</v>
      </c>
    </row>
    <row r="359" spans="5:6" x14ac:dyDescent="0.25">
      <c r="F359" s="1" t="s">
        <v>478</v>
      </c>
    </row>
    <row r="360" spans="5:6" x14ac:dyDescent="0.25">
      <c r="F360" s="1" t="s">
        <v>479</v>
      </c>
    </row>
    <row r="361" spans="5:6" x14ac:dyDescent="0.25">
      <c r="F361" s="1" t="s">
        <v>480</v>
      </c>
    </row>
    <row r="362" spans="5:6" x14ac:dyDescent="0.25">
      <c r="F362" s="1" t="s">
        <v>481</v>
      </c>
    </row>
    <row r="363" spans="5:6" x14ac:dyDescent="0.25">
      <c r="F363" s="1" t="s">
        <v>482</v>
      </c>
    </row>
  </sheetData>
  <sheetProtection algorithmName="SHA-512" hashValue="Xs9xBn9lJJONBaaM28yafR9V+3rLhlXtAFrVOoRc6o8ELTBYIA6i2hFt/bl7gKIS7szsK3NvMY4woXqSvzTQYw==" saltValue="o42zwTeq7y4UKkNnGMBHbw==" spinCount="100000" sheet="1" selectLockedCells="1"/>
  <mergeCells count="106">
    <mergeCell ref="B108:D108"/>
    <mergeCell ref="A320:H320"/>
    <mergeCell ref="B101:C101"/>
    <mergeCell ref="G101:H101"/>
    <mergeCell ref="A103:E103"/>
    <mergeCell ref="F103:H103"/>
    <mergeCell ref="A105:H105"/>
    <mergeCell ref="B107:D107"/>
    <mergeCell ref="B98:C98"/>
    <mergeCell ref="G98:H98"/>
    <mergeCell ref="B99:C99"/>
    <mergeCell ref="G99:H99"/>
    <mergeCell ref="B100:C100"/>
    <mergeCell ref="G100:H100"/>
    <mergeCell ref="B109:D109"/>
    <mergeCell ref="B95:C95"/>
    <mergeCell ref="G95:H95"/>
    <mergeCell ref="B96:C96"/>
    <mergeCell ref="G96:H96"/>
    <mergeCell ref="B97:C97"/>
    <mergeCell ref="G97:H97"/>
    <mergeCell ref="B91:C91"/>
    <mergeCell ref="G91:H91"/>
    <mergeCell ref="B93:C93"/>
    <mergeCell ref="G93:H93"/>
    <mergeCell ref="B94:C94"/>
    <mergeCell ref="G94:H94"/>
    <mergeCell ref="B88:C88"/>
    <mergeCell ref="G88:H88"/>
    <mergeCell ref="B89:C89"/>
    <mergeCell ref="G89:H89"/>
    <mergeCell ref="B90:C90"/>
    <mergeCell ref="G90:H90"/>
    <mergeCell ref="B85:C85"/>
    <mergeCell ref="G85:H85"/>
    <mergeCell ref="B86:C86"/>
    <mergeCell ref="G86:H86"/>
    <mergeCell ref="B87:C87"/>
    <mergeCell ref="G87:H87"/>
    <mergeCell ref="B82:C82"/>
    <mergeCell ref="G82:H82"/>
    <mergeCell ref="B83:C83"/>
    <mergeCell ref="G83:H83"/>
    <mergeCell ref="B84:C84"/>
    <mergeCell ref="G84:H84"/>
    <mergeCell ref="B79:C79"/>
    <mergeCell ref="G79:H79"/>
    <mergeCell ref="B80:C80"/>
    <mergeCell ref="G80:H80"/>
    <mergeCell ref="B81:C81"/>
    <mergeCell ref="G81:H81"/>
    <mergeCell ref="B76:C76"/>
    <mergeCell ref="G76:H76"/>
    <mergeCell ref="B77:C77"/>
    <mergeCell ref="G77:H77"/>
    <mergeCell ref="B78:C78"/>
    <mergeCell ref="G78:H78"/>
    <mergeCell ref="A69:H69"/>
    <mergeCell ref="B73:C73"/>
    <mergeCell ref="G73:H73"/>
    <mergeCell ref="B74:C74"/>
    <mergeCell ref="G74:H74"/>
    <mergeCell ref="B75:C75"/>
    <mergeCell ref="G75:H75"/>
    <mergeCell ref="A67:C67"/>
    <mergeCell ref="D67:E67"/>
    <mergeCell ref="F67:G67"/>
    <mergeCell ref="A49:D49"/>
    <mergeCell ref="E49:H49"/>
    <mergeCell ref="A50:D50"/>
    <mergeCell ref="E50:H50"/>
    <mergeCell ref="B52:D52"/>
    <mergeCell ref="B54:D54"/>
    <mergeCell ref="A37:A39"/>
    <mergeCell ref="B37:B39"/>
    <mergeCell ref="C37:C39"/>
    <mergeCell ref="D37:D39"/>
    <mergeCell ref="H37:H39"/>
    <mergeCell ref="A61:H61"/>
    <mergeCell ref="A64:H64"/>
    <mergeCell ref="A66:C66"/>
    <mergeCell ref="D66:E66"/>
    <mergeCell ref="F66:G66"/>
    <mergeCell ref="B56:D56"/>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377" priority="22" operator="containsText" text="Si">
      <formula>NOT(ISERROR(SEARCH("Si",C8)))</formula>
    </cfRule>
    <cfRule type="containsText" dxfId="376" priority="23" operator="containsText" text="No">
      <formula>NOT(ISERROR(SEARCH("No",C8)))</formula>
    </cfRule>
  </conditionalFormatting>
  <conditionalFormatting sqref="C37">
    <cfRule type="containsText" dxfId="375" priority="19" operator="containsText" text="No">
      <formula>NOT(ISERROR(SEARCH("No",C37)))</formula>
    </cfRule>
    <cfRule type="containsText" dxfId="374" priority="20" operator="containsText" text="Si">
      <formula>NOT(ISERROR(SEARCH("Si",C37)))</formula>
    </cfRule>
    <cfRule type="containsText" dxfId="373" priority="21" operator="containsText" text="No aplica">
      <formula>NOT(ISERROR(SEARCH("No aplica",C37)))</formula>
    </cfRule>
  </conditionalFormatting>
  <conditionalFormatting sqref="C40:C47">
    <cfRule type="containsText" dxfId="372" priority="14" operator="containsText" text="No">
      <formula>NOT(ISERROR(SEARCH("No",C40)))</formula>
    </cfRule>
    <cfRule type="containsText" dxfId="371" priority="15" operator="containsText" text="Si">
      <formula>NOT(ISERROR(SEARCH("Si",C40)))</formula>
    </cfRule>
    <cfRule type="containsText" dxfId="370" priority="16" operator="containsText" text="No aplica">
      <formula>NOT(ISERROR(SEARCH("No aplica",C40)))</formula>
    </cfRule>
  </conditionalFormatting>
  <conditionalFormatting sqref="C44">
    <cfRule type="containsText" dxfId="369" priority="13" operator="containsText" text="En caso que aplique">
      <formula>NOT(ISERROR(SEARCH("En caso que aplique",C44)))</formula>
    </cfRule>
  </conditionalFormatting>
  <conditionalFormatting sqref="D8:D11 G8:G34 I8:AL35 D16:D17 D19 D22:D34 D37 G37:G47 D40:D47">
    <cfRule type="containsText" dxfId="368" priority="34" operator="containsText" text="N/A">
      <formula>NOT(ISERROR(SEARCH("N/A",D8)))</formula>
    </cfRule>
    <cfRule type="containsText" dxfId="367" priority="35" operator="containsText" text="NO">
      <formula>NOT(ISERROR(SEARCH("NO",D8)))</formula>
    </cfRule>
    <cfRule type="containsText" dxfId="366" priority="36" operator="containsText" text="SI">
      <formula>NOT(ISERROR(SEARCH("SI",D8)))</formula>
    </cfRule>
  </conditionalFormatting>
  <conditionalFormatting sqref="D74:D91 D93:D101">
    <cfRule type="containsText" dxfId="365" priority="29" operator="containsText" text="N/A">
      <formula>NOT(ISERROR(SEARCH("N/A",D74)))</formula>
    </cfRule>
    <cfRule type="containsText" dxfId="364" priority="30" operator="containsText" text="NO">
      <formula>NOT(ISERROR(SEARCH("NO",D74)))</formula>
    </cfRule>
    <cfRule type="containsText" dxfId="363" priority="31" operator="containsText" text="SI">
      <formula>NOT(ISERROR(SEARCH("SI",D74)))</formula>
    </cfRule>
  </conditionalFormatting>
  <conditionalFormatting sqref="E49:F49 F103">
    <cfRule type="containsText" dxfId="362" priority="32" operator="containsText" text="SI">
      <formula>NOT(ISERROR(SEARCH("SI",E49)))</formula>
    </cfRule>
    <cfRule type="containsText" dxfId="361" priority="33" operator="containsText" text="NO">
      <formula>NOT(ISERROR(SEARCH("NO",E49)))</formula>
    </cfRule>
  </conditionalFormatting>
  <conditionalFormatting sqref="F8:F34">
    <cfRule type="containsText" dxfId="360" priority="18" operator="containsText" text="En caso que aplique">
      <formula>NOT(ISERROR(SEARCH("En caso que aplique",F8)))</formula>
    </cfRule>
    <cfRule type="containsText" dxfId="359" priority="26" operator="containsText" text="Si">
      <formula>NOT(ISERROR(SEARCH("Si",F8)))</formula>
    </cfRule>
    <cfRule type="containsText" dxfId="358" priority="28" operator="containsText" text="No">
      <formula>NOT(ISERROR(SEARCH("No",F8)))</formula>
    </cfRule>
  </conditionalFormatting>
  <conditionalFormatting sqref="F37:F47">
    <cfRule type="containsText" dxfId="357" priority="17" operator="containsText" text="En caso que aplique">
      <formula>NOT(ISERROR(SEARCH("En caso que aplique",F37)))</formula>
    </cfRule>
    <cfRule type="containsText" dxfId="356" priority="24" operator="containsText" text="No">
      <formula>NOT(ISERROR(SEARCH("No",F37)))</formula>
    </cfRule>
    <cfRule type="containsText" dxfId="355" priority="25" operator="containsText" text="Si">
      <formula>NOT(ISERROR(SEARCH("Si",F37)))</formula>
    </cfRule>
    <cfRule type="containsText" dxfId="354" priority="27" operator="containsText" text="No aplica">
      <formula>NOT(ISERROR(SEARCH("No aplica",F37)))</formula>
    </cfRule>
  </conditionalFormatting>
  <conditionalFormatting sqref="F74:G91 F93:G101">
    <cfRule type="containsText" dxfId="353" priority="1" operator="containsText" text="N/A">
      <formula>NOT(ISERROR(SEARCH("N/A",F74)))</formula>
    </cfRule>
    <cfRule type="containsText" dxfId="352" priority="2" operator="containsText" text="NO">
      <formula>NOT(ISERROR(SEARCH("NO",F74)))</formula>
    </cfRule>
    <cfRule type="containsText" dxfId="351" priority="3" operator="containsText" text="SI">
      <formula>NOT(ISERROR(SEARCH("SI",F74)))</formula>
    </cfRule>
  </conditionalFormatting>
  <dataValidations count="4">
    <dataValidation type="list" allowBlank="1" showInputMessage="1" showErrorMessage="1" sqref="H4" xr:uid="{E68319D5-F275-4380-AF46-DFAECA533A9E}">
      <formula1>$F$323:$F$363</formula1>
    </dataValidation>
    <dataValidation type="list" allowBlank="1" showInputMessage="1" showErrorMessage="1" sqref="D67:E67 D4:E4" xr:uid="{E634B4D2-C30B-4FB5-9BB7-45DF17A4DADF}">
      <formula1>$D$321:$D$333</formula1>
    </dataValidation>
    <dataValidation type="list" allowBlank="1" showInputMessage="1" showErrorMessage="1" sqref="E49:H49" xr:uid="{D5418C3E-C21D-4FFB-82F2-76FAE00BDEE7}">
      <formula1>$A$321:$A$323</formula1>
    </dataValidation>
    <dataValidation type="list" allowBlank="1" showInputMessage="1" showErrorMessage="1" sqref="D16:D17 D22:D34 D40:D47 D37 D8:D11 D19 I8:AL35 G37:G47 G8:G34" xr:uid="{42084D23-56D3-4E96-81B8-9418142998DE}">
      <formula1>$A$321:$A$324</formula1>
    </dataValidation>
  </dataValidations>
  <printOptions horizontalCentered="1"/>
  <pageMargins left="0.51181102362204722" right="0.51181102362204722" top="0.74803149606299213" bottom="0.15748031496062992" header="0" footer="0"/>
  <pageSetup scale="44" fitToHeight="0" orientation="portrait" r:id="rId1"/>
  <rowBreaks count="1" manualBreakCount="1">
    <brk id="35" max="6"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6E4F2-49A2-4566-B542-1C70324DC059}">
  <sheetPr>
    <tabColor theme="9" tint="0.39997558519241921"/>
    <pageSetUpPr fitToPage="1"/>
  </sheetPr>
  <dimension ref="A1:AL364"/>
  <sheetViews>
    <sheetView showGridLines="0" zoomScale="70" zoomScaleNormal="70" zoomScaleSheetLayoutView="85" workbookViewId="0">
      <pane xSplit="5" ySplit="7" topLeftCell="F8" activePane="bottomRight" state="frozen"/>
      <selection activeCell="C11" sqref="C11:G11"/>
      <selection pane="topRight" activeCell="C11" sqref="C11:G11"/>
      <selection pane="bottomLeft" activeCell="C11" sqref="C11:G11"/>
      <selection pane="bottomRight" activeCell="H10" sqref="H10:H15"/>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5546875" style="1" customWidth="1"/>
    <col min="6" max="7" width="15.5546875" style="1" customWidth="1"/>
    <col min="8" max="8" width="30.5546875" style="1" customWidth="1"/>
    <col min="9" max="38" width="15.77734375" style="1" customWidth="1"/>
    <col min="39" max="16384" width="11.44140625" style="1"/>
  </cols>
  <sheetData>
    <row r="1" spans="1:38" s="7" customFormat="1" ht="38.549999999999997" customHeight="1" x14ac:dyDescent="0.25">
      <c r="A1" s="219" t="s">
        <v>168</v>
      </c>
      <c r="B1" s="220"/>
      <c r="C1" s="220"/>
      <c r="D1" s="220"/>
      <c r="E1" s="220"/>
      <c r="F1" s="220"/>
      <c r="G1" s="220"/>
      <c r="H1" s="220"/>
    </row>
    <row r="2" spans="1:38" ht="5.55" customHeight="1" x14ac:dyDescent="0.25"/>
    <row r="3" spans="1:38" s="14" customFormat="1" ht="30.6" customHeight="1" x14ac:dyDescent="0.2">
      <c r="A3" s="197" t="s">
        <v>1</v>
      </c>
      <c r="B3" s="199"/>
      <c r="C3" s="198"/>
      <c r="D3" s="224"/>
      <c r="E3" s="225"/>
      <c r="F3" s="197" t="s">
        <v>2</v>
      </c>
      <c r="G3" s="198"/>
      <c r="H3" s="96"/>
    </row>
    <row r="4" spans="1:38" s="14" customFormat="1" ht="30.6" customHeight="1" x14ac:dyDescent="0.2">
      <c r="A4" s="197" t="s">
        <v>169</v>
      </c>
      <c r="B4" s="199"/>
      <c r="C4" s="198"/>
      <c r="D4" s="226"/>
      <c r="E4" s="226"/>
      <c r="F4" s="197" t="s">
        <v>7</v>
      </c>
      <c r="G4" s="198"/>
      <c r="H4" s="109"/>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171</v>
      </c>
      <c r="J5" s="72" t="s">
        <v>172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6" customHeight="1" x14ac:dyDescent="0.25">
      <c r="A6" s="99" t="s">
        <v>173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78.75" customHeight="1" x14ac:dyDescent="0.25">
      <c r="A7" s="77" t="s">
        <v>39</v>
      </c>
      <c r="B7" s="77" t="s">
        <v>40</v>
      </c>
      <c r="C7" s="102" t="s">
        <v>396</v>
      </c>
      <c r="D7" s="178" t="s">
        <v>486</v>
      </c>
      <c r="E7" s="48" t="s">
        <v>175</v>
      </c>
      <c r="F7" s="102" t="s">
        <v>397</v>
      </c>
      <c r="G7" s="178" t="s">
        <v>487</v>
      </c>
      <c r="H7" s="48" t="s">
        <v>177</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1.6" customHeight="1" x14ac:dyDescent="0.25">
      <c r="A8" s="97">
        <v>0</v>
      </c>
      <c r="B8" s="83" t="s">
        <v>178</v>
      </c>
      <c r="C8" s="113">
        <f>+F8</f>
        <v>0</v>
      </c>
      <c r="D8" s="79"/>
      <c r="E8" s="104" t="s">
        <v>295</v>
      </c>
      <c r="F8" s="113">
        <f>_xlfn.XLOOKUP($D$4,Aplica!$D$2:$O$2,Aplica!D3:O3,0,0,1)</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6" x14ac:dyDescent="0.25">
      <c r="A9" s="97">
        <v>1</v>
      </c>
      <c r="B9" s="78" t="s">
        <v>57</v>
      </c>
      <c r="C9" s="113">
        <f>+F9</f>
        <v>0</v>
      </c>
      <c r="D9" s="79"/>
      <c r="E9" s="25" t="s">
        <v>297</v>
      </c>
      <c r="F9" s="113">
        <f>_xlfn.XLOOKUP($D$4,Aplica!$D$2:$O$2,Aplica!D4:O4,0,0,1)</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66" x14ac:dyDescent="0.25">
      <c r="A10" s="222">
        <v>2</v>
      </c>
      <c r="B10" s="223" t="s">
        <v>179</v>
      </c>
      <c r="C10" s="227">
        <f>+F10</f>
        <v>0</v>
      </c>
      <c r="D10" s="210"/>
      <c r="E10" s="104" t="s">
        <v>430</v>
      </c>
      <c r="F10" s="113">
        <f>_xlfn.XLOOKUP($D$4,Aplica!$D$2:$O$2,Aplica!D5:O5,0,0,1)</f>
        <v>0</v>
      </c>
      <c r="G10" s="79"/>
      <c r="H10" s="207"/>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2.8" x14ac:dyDescent="0.25">
      <c r="A11" s="222"/>
      <c r="B11" s="223"/>
      <c r="C11" s="228"/>
      <c r="D11" s="210"/>
      <c r="E11" s="104" t="s">
        <v>431</v>
      </c>
      <c r="F11" s="113">
        <f>_xlfn.XLOOKUP($D$4,Aplica!$D$2:$O$2,Aplica!D6:O6,0,0,1)</f>
        <v>0</v>
      </c>
      <c r="G11" s="79"/>
      <c r="H11" s="208"/>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2.8" x14ac:dyDescent="0.25">
      <c r="A12" s="222"/>
      <c r="B12" s="223"/>
      <c r="C12" s="228"/>
      <c r="D12" s="210"/>
      <c r="E12" s="104" t="s">
        <v>402</v>
      </c>
      <c r="F12" s="113">
        <f>_xlfn.XLOOKUP($D$4,Aplica!$D$2:$O$2,Aplica!D7:O7,0,0,1)</f>
        <v>0</v>
      </c>
      <c r="G12" s="79"/>
      <c r="H12" s="208"/>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6.4" x14ac:dyDescent="0.25">
      <c r="A13" s="222"/>
      <c r="B13" s="223"/>
      <c r="C13" s="228"/>
      <c r="D13" s="210"/>
      <c r="E13" s="104" t="s">
        <v>181</v>
      </c>
      <c r="F13" s="113">
        <f>_xlfn.XLOOKUP($D$4,Aplica!$D$2:$O$2,Aplica!D8:O8,0,0,1)</f>
        <v>0</v>
      </c>
      <c r="G13" s="79"/>
      <c r="H13" s="208"/>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222"/>
      <c r="B14" s="223"/>
      <c r="C14" s="228"/>
      <c r="D14" s="210"/>
      <c r="E14" s="104" t="s">
        <v>403</v>
      </c>
      <c r="F14" s="113">
        <f>_xlfn.XLOOKUP($D$4,Aplica!$D$2:$O$2,Aplica!D9:O9,0,0,1)</f>
        <v>0</v>
      </c>
      <c r="G14" s="79"/>
      <c r="H14" s="208"/>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222"/>
      <c r="B15" s="223"/>
      <c r="C15" s="229"/>
      <c r="D15" s="210"/>
      <c r="E15" s="104" t="s">
        <v>317</v>
      </c>
      <c r="F15" s="113">
        <f>_xlfn.XLOOKUP($D$4,Aplica!$D$2:$O$2,Aplica!D10:O10,0,0,1)</f>
        <v>0</v>
      </c>
      <c r="G15" s="79"/>
      <c r="H15" s="209"/>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222">
        <v>3</v>
      </c>
      <c r="B16" s="230" t="s">
        <v>124</v>
      </c>
      <c r="C16" s="227">
        <f>+F16</f>
        <v>0</v>
      </c>
      <c r="D16" s="210"/>
      <c r="E16" s="41" t="s">
        <v>432</v>
      </c>
      <c r="F16" s="113">
        <f>_xlfn.XLOOKUP($D$4,Aplica!$D$2:$O$2,Aplica!D11:O11,0,0,1)</f>
        <v>0</v>
      </c>
      <c r="G16" s="79"/>
      <c r="H16" s="207"/>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6" customHeight="1" x14ac:dyDescent="0.25">
      <c r="A17" s="222"/>
      <c r="B17" s="230"/>
      <c r="C17" s="228"/>
      <c r="D17" s="210"/>
      <c r="E17" s="41" t="s">
        <v>184</v>
      </c>
      <c r="F17" s="113">
        <f>_xlfn.XLOOKUP($D$4,Aplica!$D$2:$O$2,Aplica!D12:O12,0,0,1)</f>
        <v>0</v>
      </c>
      <c r="G17" s="79"/>
      <c r="H17" s="208"/>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78.599999999999994" x14ac:dyDescent="0.25">
      <c r="A18" s="222"/>
      <c r="B18" s="230"/>
      <c r="C18" s="229"/>
      <c r="D18" s="210"/>
      <c r="E18" s="41" t="s">
        <v>433</v>
      </c>
      <c r="F18" s="113">
        <f>_xlfn.XLOOKUP($D$4,Aplica!$D$2:$O$2,Aplica!D13:O13,0,0,1)</f>
        <v>0</v>
      </c>
      <c r="G18" s="79"/>
      <c r="H18" s="209"/>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8.4" x14ac:dyDescent="0.25">
      <c r="A19" s="222">
        <v>4</v>
      </c>
      <c r="B19" s="221" t="s">
        <v>185</v>
      </c>
      <c r="C19" s="227">
        <f>+F19</f>
        <v>0</v>
      </c>
      <c r="D19" s="210"/>
      <c r="E19" s="25" t="s">
        <v>404</v>
      </c>
      <c r="F19" s="113">
        <f>_xlfn.XLOOKUP($D$4,Aplica!$D$2:$O$2,Aplica!D14:O14,0,0,1)</f>
        <v>0</v>
      </c>
      <c r="G19" s="79"/>
      <c r="H19" s="200"/>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79.2" x14ac:dyDescent="0.25">
      <c r="A20" s="222"/>
      <c r="B20" s="221"/>
      <c r="C20" s="228"/>
      <c r="D20" s="210"/>
      <c r="E20" s="25" t="s">
        <v>303</v>
      </c>
      <c r="F20" s="113">
        <f>_xlfn.XLOOKUP($D$4,Aplica!$D$2:$O$2,Aplica!D15:O15,0,0,1)</f>
        <v>0</v>
      </c>
      <c r="G20" s="79"/>
      <c r="H20" s="201"/>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222"/>
      <c r="B21" s="221"/>
      <c r="C21" s="229"/>
      <c r="D21" s="210"/>
      <c r="E21" s="25" t="s">
        <v>434</v>
      </c>
      <c r="F21" s="113">
        <f>_xlfn.XLOOKUP($D$4,Aplica!$D$2:$O$2,Aplica!D16:O16,0,0,1)</f>
        <v>0</v>
      </c>
      <c r="G21" s="79"/>
      <c r="H21" s="202"/>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6" x14ac:dyDescent="0.25">
      <c r="A22" s="97">
        <v>5</v>
      </c>
      <c r="B22" s="28" t="s">
        <v>188</v>
      </c>
      <c r="C22" s="113">
        <f>+F22</f>
        <v>0</v>
      </c>
      <c r="D22" s="79"/>
      <c r="E22" s="25" t="s">
        <v>70</v>
      </c>
      <c r="F22" s="113">
        <f>_xlfn.XLOOKUP($D$4,Aplica!$D$2:$O$2,Aplica!D17:O17,0,0,1)</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2.4" x14ac:dyDescent="0.25">
      <c r="A23" s="105">
        <v>6</v>
      </c>
      <c r="B23" s="25" t="s">
        <v>189</v>
      </c>
      <c r="C23" s="113">
        <f t="shared" ref="C23:C34" si="0">+F23</f>
        <v>0</v>
      </c>
      <c r="D23" s="79"/>
      <c r="E23" s="25" t="s">
        <v>435</v>
      </c>
      <c r="F23" s="113">
        <f>_xlfn.XLOOKUP($D$4,Aplica!$D$2:$O$2,Aplica!D18:O18,0,0,1)</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39" x14ac:dyDescent="0.25">
      <c r="A24" s="97">
        <v>7</v>
      </c>
      <c r="B24" s="25" t="s">
        <v>191</v>
      </c>
      <c r="C24" s="113">
        <f t="shared" si="0"/>
        <v>0</v>
      </c>
      <c r="D24" s="79"/>
      <c r="E24" s="25" t="s">
        <v>436</v>
      </c>
      <c r="F24" s="113">
        <f>_xlfn.XLOOKUP($D$4,Aplica!$D$2:$O$2,Aplica!D19:O19,0,0,1)</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39.6" x14ac:dyDescent="0.25">
      <c r="A25" s="105">
        <v>8</v>
      </c>
      <c r="B25" s="25" t="s">
        <v>192</v>
      </c>
      <c r="C25" s="113">
        <f t="shared" si="0"/>
        <v>0</v>
      </c>
      <c r="D25" s="79"/>
      <c r="E25" s="25" t="s">
        <v>193</v>
      </c>
      <c r="F25" s="113">
        <f>_xlfn.XLOOKUP($D$4,Aplica!$D$2:$O$2,Aplica!D20:O20,0,0,1)</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2.8" x14ac:dyDescent="0.25">
      <c r="A26" s="97">
        <v>9</v>
      </c>
      <c r="B26" s="28" t="s">
        <v>194</v>
      </c>
      <c r="C26" s="113">
        <f t="shared" si="0"/>
        <v>0</v>
      </c>
      <c r="D26" s="79"/>
      <c r="E26" s="25" t="s">
        <v>195</v>
      </c>
      <c r="F26" s="113">
        <f>_xlfn.XLOOKUP($D$4,Aplica!$D$2:$O$2,Aplica!D21:O21,0,0,1)</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39.6" x14ac:dyDescent="0.25">
      <c r="A27" s="105">
        <v>10</v>
      </c>
      <c r="B27" s="25" t="s">
        <v>196</v>
      </c>
      <c r="C27" s="113">
        <f t="shared" si="0"/>
        <v>0</v>
      </c>
      <c r="D27" s="79"/>
      <c r="E27" s="25" t="s">
        <v>197</v>
      </c>
      <c r="F27" s="113">
        <f>_xlfn.XLOOKUP($D$4,Aplica!$D$2:$O$2,Aplica!D22:O22,0,0,1)</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39.6" x14ac:dyDescent="0.25">
      <c r="A28" s="97">
        <v>11</v>
      </c>
      <c r="B28" s="28" t="s">
        <v>198</v>
      </c>
      <c r="C28" s="113">
        <f t="shared" si="0"/>
        <v>0</v>
      </c>
      <c r="D28" s="79"/>
      <c r="E28" s="25" t="s">
        <v>199</v>
      </c>
      <c r="F28" s="113">
        <f>_xlfn.XLOOKUP($D$4,Aplica!$D$2:$O$2,Aplica!D23:O23,0,0,1)</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26.4" x14ac:dyDescent="0.25">
      <c r="A29" s="105">
        <v>12</v>
      </c>
      <c r="B29" s="28" t="s">
        <v>200</v>
      </c>
      <c r="C29" s="113">
        <f t="shared" si="0"/>
        <v>0</v>
      </c>
      <c r="D29" s="79"/>
      <c r="E29" s="25" t="s">
        <v>305</v>
      </c>
      <c r="F29" s="113">
        <f>_xlfn.XLOOKUP($D$4,Aplica!$D$2:$O$2,Aplica!D24:O24,0,0,1)</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2.8" x14ac:dyDescent="0.25">
      <c r="A30" s="97">
        <v>13</v>
      </c>
      <c r="B30" s="28" t="s">
        <v>201</v>
      </c>
      <c r="C30" s="113">
        <f t="shared" si="0"/>
        <v>0</v>
      </c>
      <c r="D30" s="79"/>
      <c r="E30" s="25" t="s">
        <v>306</v>
      </c>
      <c r="F30" s="113">
        <f>_xlfn.XLOOKUP($D$4,Aplica!$D$2:$O$2,Aplica!D25:O25,0,0,1)</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6.4" x14ac:dyDescent="0.25">
      <c r="A31" s="105">
        <v>14</v>
      </c>
      <c r="B31" s="25" t="s">
        <v>202</v>
      </c>
      <c r="C31" s="113">
        <f t="shared" si="0"/>
        <v>0</v>
      </c>
      <c r="D31" s="79"/>
      <c r="E31" s="25" t="s">
        <v>305</v>
      </c>
      <c r="F31" s="113">
        <f>_xlfn.XLOOKUP($D$4,Aplica!$D$2:$O$2,Aplica!D26:O26,0,0,1)</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66" x14ac:dyDescent="0.25">
      <c r="A32" s="97">
        <v>15</v>
      </c>
      <c r="B32" s="28" t="s">
        <v>203</v>
      </c>
      <c r="C32" s="113">
        <f t="shared" si="0"/>
        <v>0</v>
      </c>
      <c r="D32" s="79"/>
      <c r="E32" s="25" t="s">
        <v>204</v>
      </c>
      <c r="F32" s="113">
        <f>_xlfn.XLOOKUP($D$4,Aplica!$D$2:$O$2,Aplica!D27:O27,0,0,1)</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9.6" x14ac:dyDescent="0.25">
      <c r="A33" s="105">
        <v>16</v>
      </c>
      <c r="B33" s="28" t="s">
        <v>205</v>
      </c>
      <c r="C33" s="113">
        <f t="shared" si="0"/>
        <v>0</v>
      </c>
      <c r="D33" s="79"/>
      <c r="E33" s="25" t="s">
        <v>310</v>
      </c>
      <c r="F33" s="113">
        <f>_xlfn.XLOOKUP($D$4,Aplica!$D$2:$O$2,Aplica!D28:O28,0,0,1)</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25.2" x14ac:dyDescent="0.25">
      <c r="A34" s="97">
        <v>17</v>
      </c>
      <c r="B34" s="28" t="s">
        <v>206</v>
      </c>
      <c r="C34" s="113">
        <f t="shared" si="0"/>
        <v>0</v>
      </c>
      <c r="D34" s="79"/>
      <c r="E34" s="25" t="s">
        <v>207</v>
      </c>
      <c r="F34" s="113">
        <f>_xlfn.XLOOKUP($D$4,Aplica!$D$2:$O$2,Aplica!D29:O29,0,0,1)</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10" t="s">
        <v>208</v>
      </c>
      <c r="B35" s="110"/>
      <c r="C35" s="114"/>
      <c r="D35" s="110"/>
      <c r="E35" s="110"/>
      <c r="F35" s="114"/>
      <c r="G35" s="110"/>
      <c r="H35" s="111"/>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6" customHeight="1" x14ac:dyDescent="0.25">
      <c r="A36" s="84" t="s">
        <v>209</v>
      </c>
      <c r="B36" s="84"/>
      <c r="C36" s="115"/>
      <c r="D36" s="84"/>
      <c r="E36" s="84"/>
      <c r="F36" s="115"/>
      <c r="G36" s="84"/>
      <c r="H36" s="112"/>
    </row>
    <row r="37" spans="1:38" s="7" customFormat="1" ht="91.8" x14ac:dyDescent="0.25">
      <c r="A37" s="211">
        <v>18</v>
      </c>
      <c r="B37" s="212" t="s">
        <v>210</v>
      </c>
      <c r="C37" s="213">
        <f>+F37</f>
        <v>0</v>
      </c>
      <c r="D37" s="200"/>
      <c r="E37" s="104" t="s">
        <v>437</v>
      </c>
      <c r="F37" s="116">
        <f>_xlfn.XLOOKUP($D$4,Aplica!$D$2:$O$2,Aplica!D32:O32,0,0,1)</f>
        <v>0</v>
      </c>
      <c r="G37" s="79"/>
      <c r="H37" s="200"/>
    </row>
    <row r="38" spans="1:38" s="7" customFormat="1" ht="52.2" x14ac:dyDescent="0.25">
      <c r="A38" s="211"/>
      <c r="B38" s="212"/>
      <c r="C38" s="214"/>
      <c r="D38" s="201"/>
      <c r="E38" s="104" t="s">
        <v>438</v>
      </c>
      <c r="F38" s="116">
        <f>_xlfn.XLOOKUP($D$4,Aplica!$D$2:$O$2,Aplica!D33:O33,0,0,1)</f>
        <v>0</v>
      </c>
      <c r="G38" s="79"/>
      <c r="H38" s="201"/>
    </row>
    <row r="39" spans="1:38" s="7" customFormat="1" ht="32.549999999999997" customHeight="1" x14ac:dyDescent="0.25">
      <c r="A39" s="211"/>
      <c r="B39" s="212"/>
      <c r="C39" s="215"/>
      <c r="D39" s="202"/>
      <c r="E39" s="104" t="s">
        <v>213</v>
      </c>
      <c r="F39" s="116">
        <f>_xlfn.XLOOKUP($D$4,Aplica!$D$2:$O$2,Aplica!D34:O34,0,0,1)</f>
        <v>0</v>
      </c>
      <c r="G39" s="79"/>
      <c r="H39" s="202"/>
    </row>
    <row r="40" spans="1:38" s="7" customFormat="1" ht="66" x14ac:dyDescent="0.25">
      <c r="A40" s="106">
        <v>19</v>
      </c>
      <c r="B40" s="82" t="s">
        <v>214</v>
      </c>
      <c r="C40" s="116">
        <f>+F40</f>
        <v>0</v>
      </c>
      <c r="D40" s="79"/>
      <c r="E40" s="104" t="s">
        <v>215</v>
      </c>
      <c r="F40" s="116">
        <f>_xlfn.XLOOKUP($D$4,Aplica!$D$2:$O$2,Aplica!D35:O35,0,0,1)</f>
        <v>0</v>
      </c>
      <c r="G40" s="79"/>
      <c r="H40" s="79"/>
    </row>
    <row r="41" spans="1:38" s="7" customFormat="1" ht="105.6" x14ac:dyDescent="0.25">
      <c r="A41" s="106">
        <v>20</v>
      </c>
      <c r="B41" s="81" t="s">
        <v>216</v>
      </c>
      <c r="C41" s="116">
        <f t="shared" ref="C41:C47" si="1">+F41</f>
        <v>0</v>
      </c>
      <c r="D41" s="79"/>
      <c r="E41" s="104" t="s">
        <v>217</v>
      </c>
      <c r="F41" s="116">
        <f>_xlfn.XLOOKUP($D$4,Aplica!$D$2:$O$2,Aplica!D36:O36,0,0,1)</f>
        <v>0</v>
      </c>
      <c r="G41" s="79"/>
      <c r="H41" s="79"/>
    </row>
    <row r="42" spans="1:38" s="7" customFormat="1" ht="105.6" x14ac:dyDescent="0.25">
      <c r="A42" s="106">
        <v>21</v>
      </c>
      <c r="B42" s="81" t="s">
        <v>218</v>
      </c>
      <c r="C42" s="116">
        <f t="shared" si="1"/>
        <v>0</v>
      </c>
      <c r="D42" s="79"/>
      <c r="E42" s="107" t="s">
        <v>405</v>
      </c>
      <c r="F42" s="116">
        <f>_xlfn.XLOOKUP($D$4,Aplica!$D$2:$O$2,Aplica!D37:O37,0,0,1)</f>
        <v>0</v>
      </c>
      <c r="G42" s="79"/>
      <c r="H42" s="79"/>
    </row>
    <row r="43" spans="1:38" s="7" customFormat="1" ht="105.6" x14ac:dyDescent="0.25">
      <c r="A43" s="106">
        <v>22</v>
      </c>
      <c r="B43" s="81" t="s">
        <v>219</v>
      </c>
      <c r="C43" s="116">
        <f t="shared" si="1"/>
        <v>0</v>
      </c>
      <c r="D43" s="79"/>
      <c r="E43" s="107" t="s">
        <v>439</v>
      </c>
      <c r="F43" s="116">
        <f>_xlfn.XLOOKUP($D$4,Aplica!$D$2:$O$2,Aplica!D38:O38,0,0,1)</f>
        <v>0</v>
      </c>
      <c r="G43" s="79"/>
      <c r="H43" s="79"/>
    </row>
    <row r="44" spans="1:38" s="7" customFormat="1" ht="45.6" customHeight="1" x14ac:dyDescent="0.25">
      <c r="A44" s="106">
        <v>23</v>
      </c>
      <c r="B44" s="81" t="s">
        <v>221</v>
      </c>
      <c r="C44" s="116">
        <f t="shared" si="1"/>
        <v>0</v>
      </c>
      <c r="D44" s="79"/>
      <c r="E44" s="107" t="s">
        <v>222</v>
      </c>
      <c r="F44" s="116">
        <f>_xlfn.XLOOKUP($D$4,Aplica!$D$2:$O$2,Aplica!D39:O39,0,0,1)</f>
        <v>0</v>
      </c>
      <c r="G44" s="79"/>
      <c r="H44" s="79"/>
    </row>
    <row r="45" spans="1:38" s="7" customFormat="1" ht="37.049999999999997" customHeight="1" x14ac:dyDescent="0.25">
      <c r="A45" s="106">
        <v>24</v>
      </c>
      <c r="B45" s="82" t="s">
        <v>223</v>
      </c>
      <c r="C45" s="116">
        <f t="shared" si="1"/>
        <v>0</v>
      </c>
      <c r="D45" s="79"/>
      <c r="E45" s="104" t="s">
        <v>440</v>
      </c>
      <c r="F45" s="116">
        <f>_xlfn.XLOOKUP($D$4,Aplica!$D$2:$O$2,Aplica!D40:O40,0,0,1)</f>
        <v>0</v>
      </c>
      <c r="G45" s="79"/>
      <c r="H45" s="79"/>
    </row>
    <row r="46" spans="1:38" s="7" customFormat="1" ht="37.049999999999997" customHeight="1" x14ac:dyDescent="0.25">
      <c r="A46" s="106">
        <v>25</v>
      </c>
      <c r="B46" s="81" t="s">
        <v>225</v>
      </c>
      <c r="C46" s="116">
        <f t="shared" si="1"/>
        <v>0</v>
      </c>
      <c r="D46" s="79"/>
      <c r="E46" s="107" t="s">
        <v>226</v>
      </c>
      <c r="F46" s="116">
        <f>_xlfn.XLOOKUP($D$4,Aplica!$D$2:$O$2,Aplica!D41:O41,0,0,1)</f>
        <v>0</v>
      </c>
      <c r="G46" s="79"/>
      <c r="H46" s="79"/>
    </row>
    <row r="47" spans="1:38" s="7" customFormat="1" ht="176.55" customHeight="1" x14ac:dyDescent="0.25">
      <c r="A47" s="106">
        <v>26</v>
      </c>
      <c r="B47" s="82" t="s">
        <v>227</v>
      </c>
      <c r="C47" s="116">
        <f t="shared" si="1"/>
        <v>0</v>
      </c>
      <c r="D47" s="79"/>
      <c r="E47" s="25" t="s">
        <v>228</v>
      </c>
      <c r="F47" s="116">
        <f>_xlfn.XLOOKUP($D$4,Aplica!$D$2:$O$2,Aplica!D42:O42,0,0,1)</f>
        <v>0</v>
      </c>
      <c r="G47" s="79"/>
      <c r="H47" s="79"/>
    </row>
    <row r="48" spans="1:38" s="7" customFormat="1" ht="13.2" x14ac:dyDescent="0.25"/>
    <row r="49" spans="1:8" s="7" customFormat="1" ht="39.6" customHeight="1" x14ac:dyDescent="0.25">
      <c r="A49" s="191" t="s">
        <v>386</v>
      </c>
      <c r="B49" s="191"/>
      <c r="C49" s="191"/>
      <c r="D49" s="191"/>
      <c r="E49" s="210" t="s">
        <v>108</v>
      </c>
      <c r="F49" s="210"/>
      <c r="G49" s="210"/>
      <c r="H49" s="210"/>
    </row>
    <row r="50" spans="1:8" s="7" customFormat="1" ht="63.6" customHeight="1" x14ac:dyDescent="0.25">
      <c r="A50" s="216" t="s">
        <v>230</v>
      </c>
      <c r="B50" s="217"/>
      <c r="C50" s="217"/>
      <c r="D50" s="218"/>
      <c r="E50" s="203"/>
      <c r="F50" s="204"/>
      <c r="G50" s="204"/>
      <c r="H50" s="205"/>
    </row>
    <row r="51" spans="1:8" s="7" customFormat="1" ht="13.2" x14ac:dyDescent="0.25">
      <c r="A51" s="49"/>
    </row>
    <row r="52" spans="1:8" s="7" customFormat="1" ht="36" customHeight="1" x14ac:dyDescent="0.25">
      <c r="B52" s="189" t="s">
        <v>441</v>
      </c>
      <c r="C52" s="189"/>
      <c r="D52" s="189"/>
      <c r="E52" s="117" t="s">
        <v>489</v>
      </c>
    </row>
    <row r="53" spans="1:8" s="7" customFormat="1" ht="10.050000000000001" customHeight="1" x14ac:dyDescent="0.25">
      <c r="E53" s="118"/>
    </row>
    <row r="54" spans="1:8" s="7" customFormat="1" ht="36" customHeight="1" x14ac:dyDescent="0.25">
      <c r="B54" s="189" t="s">
        <v>442</v>
      </c>
      <c r="C54" s="189"/>
      <c r="D54" s="189"/>
      <c r="E54" s="117" t="s">
        <v>489</v>
      </c>
    </row>
    <row r="55" spans="1:8" s="7" customFormat="1" ht="10.050000000000001" customHeight="1" x14ac:dyDescent="0.25">
      <c r="E55" s="118"/>
    </row>
    <row r="56" spans="1:8" s="7" customFormat="1" ht="36" customHeight="1" x14ac:dyDescent="0.25">
      <c r="B56" s="189" t="s">
        <v>418</v>
      </c>
      <c r="C56" s="189"/>
      <c r="D56" s="189"/>
      <c r="E56" s="171">
        <v>46105</v>
      </c>
    </row>
    <row r="57" spans="1:8" ht="31.5" customHeight="1" x14ac:dyDescent="0.25">
      <c r="B57" s="108"/>
      <c r="C57" s="108"/>
      <c r="H57" s="1" t="s">
        <v>415</v>
      </c>
    </row>
    <row r="58" spans="1:8" ht="106.05" customHeight="1" x14ac:dyDescent="0.25"/>
    <row r="59" spans="1:8" x14ac:dyDescent="0.25">
      <c r="A59" s="84"/>
      <c r="B59" s="84"/>
      <c r="C59" s="84"/>
      <c r="D59" s="84"/>
      <c r="E59" s="84"/>
      <c r="F59" s="84"/>
      <c r="G59" s="84"/>
      <c r="H59" s="112"/>
    </row>
    <row r="60" spans="1:8" ht="56.1" customHeight="1" x14ac:dyDescent="0.25">
      <c r="A60" s="192" t="s">
        <v>413</v>
      </c>
      <c r="B60" s="192"/>
      <c r="C60" s="192"/>
      <c r="D60" s="192"/>
      <c r="E60" s="192"/>
      <c r="F60" s="192"/>
      <c r="G60" s="192"/>
      <c r="H60" s="192"/>
    </row>
    <row r="63" spans="1:8" ht="46.05" customHeight="1" x14ac:dyDescent="0.25">
      <c r="A63" s="193" t="s">
        <v>168</v>
      </c>
      <c r="B63" s="194"/>
      <c r="C63" s="194"/>
      <c r="D63" s="194"/>
      <c r="E63" s="194"/>
      <c r="F63" s="194"/>
      <c r="G63" s="194"/>
      <c r="H63" s="195"/>
    </row>
    <row r="64" spans="1:8" ht="6.6" customHeight="1" x14ac:dyDescent="0.25"/>
    <row r="65" spans="1:8" ht="34.5" customHeight="1" x14ac:dyDescent="0.25">
      <c r="A65" s="197" t="s">
        <v>1</v>
      </c>
      <c r="B65" s="199"/>
      <c r="C65" s="198"/>
      <c r="D65" s="196">
        <f>+D3</f>
        <v>0</v>
      </c>
      <c r="E65" s="196"/>
      <c r="F65" s="197" t="s">
        <v>2</v>
      </c>
      <c r="G65" s="198"/>
      <c r="H65" s="98">
        <f>+H3</f>
        <v>0</v>
      </c>
    </row>
    <row r="66" spans="1:8" ht="34.5" customHeight="1" x14ac:dyDescent="0.25">
      <c r="A66" s="197" t="s">
        <v>169</v>
      </c>
      <c r="B66" s="199"/>
      <c r="C66" s="198"/>
      <c r="D66" s="231">
        <f>+D4</f>
        <v>0</v>
      </c>
      <c r="E66" s="231"/>
      <c r="F66" s="197" t="s">
        <v>7</v>
      </c>
      <c r="G66" s="198"/>
      <c r="H66" s="106">
        <f>+H4</f>
        <v>0</v>
      </c>
    </row>
    <row r="67" spans="1:8" ht="6.6" customHeight="1" x14ac:dyDescent="0.25"/>
    <row r="68" spans="1:8" ht="53.55" customHeight="1" x14ac:dyDescent="0.25">
      <c r="A68" s="206" t="s">
        <v>316</v>
      </c>
      <c r="B68" s="206"/>
      <c r="C68" s="206"/>
      <c r="D68" s="206"/>
      <c r="E68" s="206"/>
      <c r="F68" s="206"/>
      <c r="G68" s="206"/>
      <c r="H68" s="206"/>
    </row>
    <row r="69" spans="1:8" ht="6.6" customHeight="1" x14ac:dyDescent="0.25"/>
    <row r="70" spans="1:8" ht="6.6" customHeight="1" x14ac:dyDescent="0.25"/>
    <row r="71" spans="1:8" ht="20.55" customHeight="1" x14ac:dyDescent="0.25">
      <c r="A71" s="84" t="s">
        <v>173</v>
      </c>
      <c r="B71" s="84"/>
      <c r="C71" s="84"/>
      <c r="D71" s="84"/>
      <c r="E71" s="84"/>
      <c r="F71" s="84"/>
      <c r="G71" s="84"/>
      <c r="H71" s="84"/>
    </row>
    <row r="72" spans="1:8" ht="37.799999999999997" x14ac:dyDescent="0.25">
      <c r="A72" s="77" t="s">
        <v>39</v>
      </c>
      <c r="B72" s="181" t="s">
        <v>40</v>
      </c>
      <c r="C72" s="182"/>
      <c r="D72" s="102" t="s">
        <v>174</v>
      </c>
      <c r="E72" s="48" t="s">
        <v>231</v>
      </c>
      <c r="F72" s="102" t="s">
        <v>232</v>
      </c>
      <c r="G72" s="191" t="s">
        <v>233</v>
      </c>
      <c r="H72" s="191"/>
    </row>
    <row r="73" spans="1:8" ht="32.1" customHeight="1" x14ac:dyDescent="0.25">
      <c r="A73" s="97">
        <v>0</v>
      </c>
      <c r="B73" s="183" t="s">
        <v>178</v>
      </c>
      <c r="C73" s="184"/>
      <c r="D73" s="46">
        <f>+D8</f>
        <v>0</v>
      </c>
      <c r="E73" s="104" t="s">
        <v>234</v>
      </c>
      <c r="F73" s="46">
        <f>+G8</f>
        <v>0</v>
      </c>
      <c r="G73" s="187" t="str">
        <f>IF(H8="","",H8)</f>
        <v/>
      </c>
      <c r="H73" s="188">
        <f t="shared" ref="H73:H90" si="2">+H17</f>
        <v>0</v>
      </c>
    </row>
    <row r="74" spans="1:8" ht="32.1" customHeight="1" x14ac:dyDescent="0.25">
      <c r="A74" s="97">
        <v>1</v>
      </c>
      <c r="B74" s="185" t="s">
        <v>57</v>
      </c>
      <c r="C74" s="186"/>
      <c r="D74" s="46">
        <f>+D9</f>
        <v>0</v>
      </c>
      <c r="E74" s="104" t="s">
        <v>235</v>
      </c>
      <c r="F74" s="46">
        <f>GH9</f>
        <v>0</v>
      </c>
      <c r="G74" s="187" t="str">
        <f>IF(H9="","",H9)</f>
        <v/>
      </c>
      <c r="H74" s="188">
        <f t="shared" si="2"/>
        <v>0</v>
      </c>
    </row>
    <row r="75" spans="1:8" ht="32.1" customHeight="1" x14ac:dyDescent="0.25">
      <c r="A75" s="97">
        <v>2</v>
      </c>
      <c r="B75" s="185" t="s">
        <v>236</v>
      </c>
      <c r="C75" s="186"/>
      <c r="D75" s="46">
        <f>+D10</f>
        <v>0</v>
      </c>
      <c r="E75" s="86" t="s">
        <v>237</v>
      </c>
      <c r="F75" s="46" t="str">
        <f>IF(COUNTA(G10:G15)=0,"0",IF(COUNTIF(G10:G15,"N/A")=ROWS(G10:G15),"N/A",IF(COUNTIF(G10:G15,"No")&gt;0,"No","Si")))</f>
        <v>0</v>
      </c>
      <c r="G75" s="187" t="str">
        <f>IF(H10="","",H10)</f>
        <v/>
      </c>
      <c r="H75" s="188">
        <f t="shared" si="2"/>
        <v>0</v>
      </c>
    </row>
    <row r="76" spans="1:8" ht="32.1" customHeight="1" x14ac:dyDescent="0.25">
      <c r="A76" s="97">
        <v>3</v>
      </c>
      <c r="B76" s="185" t="s">
        <v>124</v>
      </c>
      <c r="C76" s="186"/>
      <c r="D76" s="46">
        <f>+D16</f>
        <v>0</v>
      </c>
      <c r="E76" s="85" t="s">
        <v>238</v>
      </c>
      <c r="F76" s="46" t="str">
        <f>IF(COUNTA(G16:G18)=0,"0",IF(COUNTIF(G16:G18,"N/A")=ROWS(G16:G18),"N/A",IF(COUNTIF(G16:G18,"No")&gt;0,"No","Si")))</f>
        <v>0</v>
      </c>
      <c r="G76" s="187" t="str">
        <f>IF(H16="","",H16)</f>
        <v/>
      </c>
      <c r="H76" s="188">
        <f t="shared" si="2"/>
        <v>0</v>
      </c>
    </row>
    <row r="77" spans="1:8" ht="32.1" customHeight="1" x14ac:dyDescent="0.25">
      <c r="A77" s="97">
        <v>4</v>
      </c>
      <c r="B77" s="185" t="s">
        <v>239</v>
      </c>
      <c r="C77" s="186"/>
      <c r="D77" s="46">
        <f>+D19</f>
        <v>0</v>
      </c>
      <c r="E77" s="104" t="s">
        <v>240</v>
      </c>
      <c r="F77" s="46" t="str">
        <f>IF(COUNTA(G19:G21)=0,"0",IF(COUNTIF(G19:G21,"N/A")=ROWS(G19:G21),"N/A",IF(COUNTIF(G19:G21,"No")&gt;0,"No","Si")))</f>
        <v>0</v>
      </c>
      <c r="G77" s="187" t="str">
        <f>IF(H19="","",H19)</f>
        <v/>
      </c>
      <c r="H77" s="188">
        <f t="shared" si="2"/>
        <v>0</v>
      </c>
    </row>
    <row r="78" spans="1:8" ht="32.1" customHeight="1" x14ac:dyDescent="0.25">
      <c r="A78" s="97">
        <v>5</v>
      </c>
      <c r="B78" s="185" t="s">
        <v>188</v>
      </c>
      <c r="C78" s="186"/>
      <c r="D78" s="46">
        <f>+D22</f>
        <v>0</v>
      </c>
      <c r="E78" s="104" t="s">
        <v>241</v>
      </c>
      <c r="F78" s="46">
        <f>+G22</f>
        <v>0</v>
      </c>
      <c r="G78" s="187" t="str">
        <f t="shared" ref="G78:G89" si="3">IF(H22="","",H22)</f>
        <v/>
      </c>
      <c r="H78" s="188">
        <f t="shared" si="2"/>
        <v>0</v>
      </c>
    </row>
    <row r="79" spans="1:8" ht="32.1" customHeight="1" x14ac:dyDescent="0.25">
      <c r="A79" s="97">
        <v>6</v>
      </c>
      <c r="B79" s="185" t="s">
        <v>189</v>
      </c>
      <c r="C79" s="186"/>
      <c r="D79" s="46">
        <f>+D23</f>
        <v>0</v>
      </c>
      <c r="E79" s="104" t="s">
        <v>242</v>
      </c>
      <c r="F79" s="46">
        <f t="shared" ref="F79:F90" si="4">+H23</f>
        <v>0</v>
      </c>
      <c r="G79" s="187" t="str">
        <f t="shared" si="3"/>
        <v/>
      </c>
      <c r="H79" s="188">
        <f t="shared" si="2"/>
        <v>0</v>
      </c>
    </row>
    <row r="80" spans="1:8" ht="32.1" customHeight="1" x14ac:dyDescent="0.25">
      <c r="A80" s="97">
        <v>7</v>
      </c>
      <c r="B80" s="185" t="s">
        <v>191</v>
      </c>
      <c r="C80" s="186"/>
      <c r="D80" s="46">
        <f>+D24</f>
        <v>0</v>
      </c>
      <c r="E80" s="104" t="s">
        <v>243</v>
      </c>
      <c r="F80" s="46">
        <f t="shared" si="4"/>
        <v>0</v>
      </c>
      <c r="G80" s="187" t="str">
        <f t="shared" si="3"/>
        <v/>
      </c>
      <c r="H80" s="188">
        <f t="shared" si="2"/>
        <v>0</v>
      </c>
    </row>
    <row r="81" spans="1:8" ht="32.1" customHeight="1" x14ac:dyDescent="0.25">
      <c r="A81" s="97">
        <v>8</v>
      </c>
      <c r="B81" s="185" t="s">
        <v>192</v>
      </c>
      <c r="C81" s="186"/>
      <c r="D81" s="46">
        <f t="shared" ref="D81:D90" si="5">+D25</f>
        <v>0</v>
      </c>
      <c r="E81" s="104" t="s">
        <v>244</v>
      </c>
      <c r="F81" s="46">
        <f t="shared" si="4"/>
        <v>0</v>
      </c>
      <c r="G81" s="187" t="str">
        <f t="shared" si="3"/>
        <v/>
      </c>
      <c r="H81" s="188">
        <f t="shared" si="2"/>
        <v>0</v>
      </c>
    </row>
    <row r="82" spans="1:8" ht="32.1" customHeight="1" x14ac:dyDescent="0.25">
      <c r="A82" s="97">
        <v>9</v>
      </c>
      <c r="B82" s="185" t="s">
        <v>194</v>
      </c>
      <c r="C82" s="186"/>
      <c r="D82" s="46">
        <f t="shared" si="5"/>
        <v>0</v>
      </c>
      <c r="E82" s="104" t="s">
        <v>245</v>
      </c>
      <c r="F82" s="46">
        <f t="shared" si="4"/>
        <v>0</v>
      </c>
      <c r="G82" s="187" t="str">
        <f t="shared" si="3"/>
        <v/>
      </c>
      <c r="H82" s="188">
        <f t="shared" si="2"/>
        <v>0</v>
      </c>
    </row>
    <row r="83" spans="1:8" ht="32.1" customHeight="1" x14ac:dyDescent="0.25">
      <c r="A83" s="97">
        <v>10</v>
      </c>
      <c r="B83" s="185" t="s">
        <v>196</v>
      </c>
      <c r="C83" s="186"/>
      <c r="D83" s="46">
        <f t="shared" si="5"/>
        <v>0</v>
      </c>
      <c r="E83" s="104" t="s">
        <v>246</v>
      </c>
      <c r="F83" s="46">
        <f t="shared" si="4"/>
        <v>0</v>
      </c>
      <c r="G83" s="187" t="str">
        <f t="shared" si="3"/>
        <v/>
      </c>
      <c r="H83" s="188">
        <f t="shared" si="2"/>
        <v>0</v>
      </c>
    </row>
    <row r="84" spans="1:8" ht="32.1" customHeight="1" x14ac:dyDescent="0.25">
      <c r="A84" s="97">
        <v>11</v>
      </c>
      <c r="B84" s="185" t="s">
        <v>198</v>
      </c>
      <c r="C84" s="186"/>
      <c r="D84" s="46">
        <f t="shared" si="5"/>
        <v>0</v>
      </c>
      <c r="E84" s="104" t="s">
        <v>247</v>
      </c>
      <c r="F84" s="46">
        <f t="shared" si="4"/>
        <v>0</v>
      </c>
      <c r="G84" s="187" t="str">
        <f t="shared" si="3"/>
        <v/>
      </c>
      <c r="H84" s="188">
        <f t="shared" si="2"/>
        <v>0</v>
      </c>
    </row>
    <row r="85" spans="1:8" ht="32.1" customHeight="1" x14ac:dyDescent="0.25">
      <c r="A85" s="97">
        <v>12</v>
      </c>
      <c r="B85" s="185" t="s">
        <v>200</v>
      </c>
      <c r="C85" s="186"/>
      <c r="D85" s="46">
        <f t="shared" si="5"/>
        <v>0</v>
      </c>
      <c r="E85" s="104" t="s">
        <v>248</v>
      </c>
      <c r="F85" s="46">
        <f t="shared" si="4"/>
        <v>0</v>
      </c>
      <c r="G85" s="187" t="str">
        <f t="shared" si="3"/>
        <v/>
      </c>
      <c r="H85" s="188">
        <f t="shared" si="2"/>
        <v>0</v>
      </c>
    </row>
    <row r="86" spans="1:8" ht="32.1" customHeight="1" x14ac:dyDescent="0.25">
      <c r="A86" s="97">
        <v>13</v>
      </c>
      <c r="B86" s="185" t="s">
        <v>201</v>
      </c>
      <c r="C86" s="186"/>
      <c r="D86" s="46">
        <f t="shared" si="5"/>
        <v>0</v>
      </c>
      <c r="E86" s="104" t="s">
        <v>249</v>
      </c>
      <c r="F86" s="46">
        <f t="shared" si="4"/>
        <v>0</v>
      </c>
      <c r="G86" s="187" t="str">
        <f t="shared" si="3"/>
        <v/>
      </c>
      <c r="H86" s="188">
        <f t="shared" si="2"/>
        <v>0</v>
      </c>
    </row>
    <row r="87" spans="1:8" ht="32.1" customHeight="1" x14ac:dyDescent="0.25">
      <c r="A87" s="97">
        <v>14</v>
      </c>
      <c r="B87" s="185" t="s">
        <v>202</v>
      </c>
      <c r="C87" s="186"/>
      <c r="D87" s="46">
        <f t="shared" si="5"/>
        <v>0</v>
      </c>
      <c r="E87" s="104" t="s">
        <v>250</v>
      </c>
      <c r="F87" s="46">
        <f t="shared" si="4"/>
        <v>0</v>
      </c>
      <c r="G87" s="187" t="str">
        <f t="shared" si="3"/>
        <v/>
      </c>
      <c r="H87" s="188">
        <f t="shared" si="2"/>
        <v>0</v>
      </c>
    </row>
    <row r="88" spans="1:8" ht="32.1" customHeight="1" x14ac:dyDescent="0.25">
      <c r="A88" s="97">
        <v>15</v>
      </c>
      <c r="B88" s="185" t="s">
        <v>203</v>
      </c>
      <c r="C88" s="186"/>
      <c r="D88" s="46">
        <f t="shared" si="5"/>
        <v>0</v>
      </c>
      <c r="E88" s="104" t="s">
        <v>251</v>
      </c>
      <c r="F88" s="46">
        <f t="shared" si="4"/>
        <v>0</v>
      </c>
      <c r="G88" s="187" t="str">
        <f t="shared" si="3"/>
        <v/>
      </c>
      <c r="H88" s="188">
        <f t="shared" si="2"/>
        <v>0</v>
      </c>
    </row>
    <row r="89" spans="1:8" ht="32.1" customHeight="1" x14ac:dyDescent="0.25">
      <c r="A89" s="97">
        <v>16</v>
      </c>
      <c r="B89" s="185" t="s">
        <v>205</v>
      </c>
      <c r="C89" s="186"/>
      <c r="D89" s="46">
        <f t="shared" si="5"/>
        <v>0</v>
      </c>
      <c r="E89" s="104" t="s">
        <v>252</v>
      </c>
      <c r="F89" s="46">
        <f t="shared" si="4"/>
        <v>0</v>
      </c>
      <c r="G89" s="187" t="str">
        <f t="shared" si="3"/>
        <v/>
      </c>
      <c r="H89" s="188">
        <f t="shared" si="2"/>
        <v>0</v>
      </c>
    </row>
    <row r="90" spans="1:8" ht="32.1" customHeight="1" x14ac:dyDescent="0.25">
      <c r="A90" s="97">
        <v>17</v>
      </c>
      <c r="B90" s="185" t="s">
        <v>206</v>
      </c>
      <c r="C90" s="186"/>
      <c r="D90" s="46">
        <f t="shared" si="5"/>
        <v>0</v>
      </c>
      <c r="E90" s="104" t="s">
        <v>253</v>
      </c>
      <c r="F90" s="46">
        <f t="shared" si="4"/>
        <v>0</v>
      </c>
      <c r="G90" s="187" t="str">
        <f>IF(H34="","",H34)</f>
        <v/>
      </c>
      <c r="H90" s="188">
        <f t="shared" si="2"/>
        <v>0</v>
      </c>
    </row>
    <row r="91" spans="1:8" ht="21.6" customHeight="1" x14ac:dyDescent="0.25">
      <c r="A91" s="84" t="s">
        <v>209</v>
      </c>
      <c r="B91" s="84"/>
      <c r="C91" s="84"/>
      <c r="D91" s="84"/>
      <c r="E91" s="84"/>
      <c r="F91" s="84"/>
      <c r="G91" s="84"/>
      <c r="H91" s="112"/>
    </row>
    <row r="92" spans="1:8" ht="41.1" customHeight="1" x14ac:dyDescent="0.25">
      <c r="A92" s="97">
        <v>18</v>
      </c>
      <c r="B92" s="185" t="s">
        <v>210</v>
      </c>
      <c r="C92" s="186"/>
      <c r="D92" s="46">
        <f>+D37</f>
        <v>0</v>
      </c>
      <c r="E92" s="104" t="s">
        <v>254</v>
      </c>
      <c r="F92" s="46" t="str">
        <f>IF(COUNTA(G37:G39)=0,"0",IF(COUNTIF(G37:G39,"N/A")=ROWS(G37:G39),"N/A",IF(COUNTIF(G37:G39,"No")&gt;0,"No","Si")))</f>
        <v>0</v>
      </c>
      <c r="G92" s="187" t="str">
        <f>IF(H37="","",H37)</f>
        <v/>
      </c>
      <c r="H92" s="188">
        <f>+H37</f>
        <v>0</v>
      </c>
    </row>
    <row r="93" spans="1:8" ht="41.1" customHeight="1" x14ac:dyDescent="0.25">
      <c r="A93" s="97">
        <v>19</v>
      </c>
      <c r="B93" s="185" t="s">
        <v>214</v>
      </c>
      <c r="C93" s="186"/>
      <c r="D93" s="46">
        <f>+D40</f>
        <v>0</v>
      </c>
      <c r="E93" s="85" t="s">
        <v>255</v>
      </c>
      <c r="F93" s="46">
        <f t="shared" ref="F93:F100" si="6">+H40</f>
        <v>0</v>
      </c>
      <c r="G93" s="187" t="str">
        <f>IF(H40="","",H40)</f>
        <v/>
      </c>
      <c r="H93" s="188">
        <f>+H40</f>
        <v>0</v>
      </c>
    </row>
    <row r="94" spans="1:8" ht="41.1" customHeight="1" x14ac:dyDescent="0.25">
      <c r="A94" s="97">
        <v>20</v>
      </c>
      <c r="B94" s="185" t="s">
        <v>216</v>
      </c>
      <c r="C94" s="186"/>
      <c r="D94" s="46">
        <f t="shared" ref="D94:D100" si="7">+D41</f>
        <v>0</v>
      </c>
      <c r="E94" s="104" t="s">
        <v>256</v>
      </c>
      <c r="F94" s="46">
        <f t="shared" si="6"/>
        <v>0</v>
      </c>
      <c r="G94" s="187" t="str">
        <f>IF(H41="","",H41)</f>
        <v/>
      </c>
      <c r="H94" s="188">
        <f>+H41</f>
        <v>0</v>
      </c>
    </row>
    <row r="95" spans="1:8" ht="41.1" customHeight="1" x14ac:dyDescent="0.25">
      <c r="A95" s="97">
        <v>21</v>
      </c>
      <c r="B95" s="185" t="s">
        <v>257</v>
      </c>
      <c r="C95" s="186"/>
      <c r="D95" s="46">
        <f t="shared" si="7"/>
        <v>0</v>
      </c>
      <c r="E95" s="104" t="s">
        <v>258</v>
      </c>
      <c r="F95" s="46">
        <f t="shared" si="6"/>
        <v>0</v>
      </c>
      <c r="G95" s="187" t="str">
        <f>IF(H42="","",H42)</f>
        <v/>
      </c>
      <c r="H95" s="188">
        <f>+H42</f>
        <v>0</v>
      </c>
    </row>
    <row r="96" spans="1:8" ht="41.1" customHeight="1" x14ac:dyDescent="0.25">
      <c r="A96" s="97">
        <v>22</v>
      </c>
      <c r="B96" s="185" t="s">
        <v>219</v>
      </c>
      <c r="C96" s="186"/>
      <c r="D96" s="46">
        <f t="shared" si="7"/>
        <v>0</v>
      </c>
      <c r="E96" s="104" t="s">
        <v>259</v>
      </c>
      <c r="F96" s="46">
        <f t="shared" si="6"/>
        <v>0</v>
      </c>
      <c r="G96" s="187" t="str">
        <f>IF(H43="","",H43)</f>
        <v/>
      </c>
      <c r="H96" s="188">
        <f>+H43</f>
        <v>0</v>
      </c>
    </row>
    <row r="97" spans="1:8" ht="41.1" customHeight="1" x14ac:dyDescent="0.25">
      <c r="A97" s="97">
        <v>23</v>
      </c>
      <c r="B97" s="185" t="s">
        <v>221</v>
      </c>
      <c r="C97" s="186"/>
      <c r="D97" s="46">
        <f t="shared" si="7"/>
        <v>0</v>
      </c>
      <c r="E97" s="104" t="s">
        <v>260</v>
      </c>
      <c r="F97" s="46">
        <f t="shared" si="6"/>
        <v>0</v>
      </c>
      <c r="G97" s="187" t="str">
        <f t="shared" ref="G97:G100" si="8">IF(H44="","",H44)</f>
        <v/>
      </c>
      <c r="H97" s="188">
        <f t="shared" ref="H97:H100" si="9">+H44</f>
        <v>0</v>
      </c>
    </row>
    <row r="98" spans="1:8" ht="41.1" customHeight="1" x14ac:dyDescent="0.25">
      <c r="A98" s="97">
        <v>24</v>
      </c>
      <c r="B98" s="185" t="s">
        <v>261</v>
      </c>
      <c r="C98" s="186"/>
      <c r="D98" s="46">
        <f t="shared" si="7"/>
        <v>0</v>
      </c>
      <c r="E98" s="85" t="s">
        <v>262</v>
      </c>
      <c r="F98" s="46">
        <f t="shared" si="6"/>
        <v>0</v>
      </c>
      <c r="G98" s="187" t="str">
        <f t="shared" si="8"/>
        <v/>
      </c>
      <c r="H98" s="188">
        <f t="shared" si="9"/>
        <v>0</v>
      </c>
    </row>
    <row r="99" spans="1:8" ht="41.1" customHeight="1" x14ac:dyDescent="0.25">
      <c r="A99" s="97">
        <v>25</v>
      </c>
      <c r="B99" s="185" t="s">
        <v>225</v>
      </c>
      <c r="C99" s="186"/>
      <c r="D99" s="46">
        <f t="shared" si="7"/>
        <v>0</v>
      </c>
      <c r="E99" s="104" t="s">
        <v>263</v>
      </c>
      <c r="F99" s="46">
        <f t="shared" si="6"/>
        <v>0</v>
      </c>
      <c r="G99" s="187" t="str">
        <f t="shared" si="8"/>
        <v/>
      </c>
      <c r="H99" s="188">
        <f t="shared" si="9"/>
        <v>0</v>
      </c>
    </row>
    <row r="100" spans="1:8" ht="41.1" customHeight="1" x14ac:dyDescent="0.25">
      <c r="A100" s="97">
        <v>26</v>
      </c>
      <c r="B100" s="185" t="s">
        <v>227</v>
      </c>
      <c r="C100" s="186"/>
      <c r="D100" s="46">
        <f t="shared" si="7"/>
        <v>0</v>
      </c>
      <c r="E100" s="85" t="s">
        <v>264</v>
      </c>
      <c r="F100" s="46">
        <f t="shared" si="6"/>
        <v>0</v>
      </c>
      <c r="G100" s="187" t="str">
        <f t="shared" si="8"/>
        <v/>
      </c>
      <c r="H100" s="188">
        <f t="shared" si="9"/>
        <v>0</v>
      </c>
    </row>
    <row r="101" spans="1:8" ht="14.4" x14ac:dyDescent="0.3">
      <c r="A101" s="1"/>
      <c r="F101" s="75"/>
    </row>
    <row r="102" spans="1:8" ht="26.1" customHeight="1" x14ac:dyDescent="0.25">
      <c r="A102" s="233" t="s">
        <v>387</v>
      </c>
      <c r="B102" s="234"/>
      <c r="C102" s="234"/>
      <c r="D102" s="234"/>
      <c r="E102" s="235"/>
      <c r="F102" s="187" t="str">
        <f>+E49</f>
        <v>NO</v>
      </c>
      <c r="G102" s="232"/>
      <c r="H102" s="188"/>
    </row>
    <row r="103" spans="1:8" ht="14.4" x14ac:dyDescent="0.3">
      <c r="A103" s="1"/>
      <c r="F103" s="75"/>
    </row>
    <row r="104" spans="1:8" ht="20.100000000000001" customHeight="1" x14ac:dyDescent="0.25">
      <c r="A104" s="190" t="s">
        <v>414</v>
      </c>
      <c r="B104" s="190"/>
      <c r="C104" s="190"/>
      <c r="D104" s="190"/>
      <c r="E104" s="190"/>
      <c r="F104" s="190"/>
      <c r="G104" s="190"/>
      <c r="H104" s="190"/>
    </row>
    <row r="105" spans="1:8" ht="6.6" customHeight="1" x14ac:dyDescent="0.25">
      <c r="A105" s="1"/>
    </row>
    <row r="106" spans="1:8" s="7" customFormat="1" ht="33.6" customHeight="1" x14ac:dyDescent="0.25">
      <c r="B106" s="189" t="s">
        <v>441</v>
      </c>
      <c r="C106" s="189"/>
      <c r="D106" s="189"/>
      <c r="E106" s="51" t="str">
        <f>+E52</f>
        <v>PRUEBA 3</v>
      </c>
    </row>
    <row r="107" spans="1:8" s="7" customFormat="1" ht="33.6" customHeight="1" x14ac:dyDescent="0.25">
      <c r="B107" s="189" t="s">
        <v>442</v>
      </c>
      <c r="C107" s="189"/>
      <c r="D107" s="189"/>
      <c r="E107" s="51" t="str">
        <f>+E54</f>
        <v>PRUEBA 3</v>
      </c>
    </row>
    <row r="108" spans="1:8" s="7" customFormat="1" ht="33.6" customHeight="1" x14ac:dyDescent="0.25">
      <c r="B108" s="189" t="s">
        <v>418</v>
      </c>
      <c r="C108" s="189"/>
      <c r="D108" s="189"/>
      <c r="E108" s="172">
        <f>+E56</f>
        <v>46105</v>
      </c>
    </row>
    <row r="109" spans="1:8" x14ac:dyDescent="0.25">
      <c r="A109" s="1"/>
    </row>
    <row r="110" spans="1:8" x14ac:dyDescent="0.25">
      <c r="A110" s="84"/>
      <c r="B110" s="84"/>
      <c r="C110" s="84"/>
      <c r="D110" s="84"/>
      <c r="E110" s="84"/>
      <c r="F110" s="84"/>
      <c r="G110" s="84"/>
      <c r="H110" s="112"/>
    </row>
    <row r="320" spans="1:8" x14ac:dyDescent="0.25">
      <c r="A320" s="179" t="s">
        <v>350</v>
      </c>
      <c r="B320" s="180"/>
      <c r="C320" s="180"/>
      <c r="D320" s="180"/>
      <c r="E320" s="180"/>
      <c r="F320" s="180"/>
      <c r="G320" s="180"/>
      <c r="H320" s="180"/>
    </row>
    <row r="322" spans="1:6" ht="14.4" x14ac:dyDescent="0.3">
      <c r="A322" s="3" t="s">
        <v>51</v>
      </c>
      <c r="B322" s="3" t="s">
        <v>44</v>
      </c>
      <c r="C322" s="3"/>
      <c r="D322" s="1" t="s">
        <v>265</v>
      </c>
      <c r="E322" s="75" t="s">
        <v>133</v>
      </c>
    </row>
    <row r="323" spans="1:6" ht="14.4" x14ac:dyDescent="0.3">
      <c r="A323" s="3" t="s">
        <v>108</v>
      </c>
      <c r="B323" s="3" t="s">
        <v>108</v>
      </c>
      <c r="C323" s="3"/>
      <c r="D323" s="1" t="s">
        <v>170</v>
      </c>
      <c r="E323" s="75" t="s">
        <v>134</v>
      </c>
    </row>
    <row r="324" spans="1:6" ht="14.4" x14ac:dyDescent="0.3">
      <c r="A324" s="3" t="s">
        <v>109</v>
      </c>
      <c r="B324" s="3" t="s">
        <v>109</v>
      </c>
      <c r="C324" s="3"/>
      <c r="D324" s="1" t="s">
        <v>266</v>
      </c>
      <c r="E324" s="75" t="s">
        <v>135</v>
      </c>
      <c r="F324" s="1" t="s">
        <v>429</v>
      </c>
    </row>
    <row r="325" spans="1:6" ht="14.4" x14ac:dyDescent="0.3">
      <c r="D325" s="1" t="s">
        <v>267</v>
      </c>
      <c r="E325" s="75" t="s">
        <v>136</v>
      </c>
      <c r="F325" s="1" t="s">
        <v>452</v>
      </c>
    </row>
    <row r="326" spans="1:6" ht="14.4" x14ac:dyDescent="0.3">
      <c r="D326" s="1" t="s">
        <v>268</v>
      </c>
      <c r="E326" s="75" t="s">
        <v>137</v>
      </c>
      <c r="F326" s="1" t="s">
        <v>451</v>
      </c>
    </row>
    <row r="327" spans="1:6" ht="14.4" x14ac:dyDescent="0.3">
      <c r="D327" s="1" t="s">
        <v>269</v>
      </c>
      <c r="E327" s="75" t="s">
        <v>138</v>
      </c>
      <c r="F327" s="1" t="s">
        <v>450</v>
      </c>
    </row>
    <row r="328" spans="1:6" ht="14.4" x14ac:dyDescent="0.3">
      <c r="D328" s="1" t="s">
        <v>270</v>
      </c>
      <c r="E328" s="75" t="s">
        <v>139</v>
      </c>
      <c r="F328" s="1" t="s">
        <v>449</v>
      </c>
    </row>
    <row r="329" spans="1:6" ht="14.4" x14ac:dyDescent="0.3">
      <c r="D329" s="1" t="s">
        <v>271</v>
      </c>
      <c r="E329" s="75" t="s">
        <v>140</v>
      </c>
      <c r="F329" s="1" t="s">
        <v>448</v>
      </c>
    </row>
    <row r="330" spans="1:6" ht="14.4" x14ac:dyDescent="0.3">
      <c r="D330" s="1" t="s">
        <v>272</v>
      </c>
      <c r="E330" s="75" t="s">
        <v>141</v>
      </c>
      <c r="F330" s="1" t="s">
        <v>447</v>
      </c>
    </row>
    <row r="331" spans="1:6" ht="14.4" x14ac:dyDescent="0.3">
      <c r="D331" s="1" t="s">
        <v>273</v>
      </c>
      <c r="E331" s="75" t="s">
        <v>142</v>
      </c>
      <c r="F331" s="1" t="s">
        <v>446</v>
      </c>
    </row>
    <row r="332" spans="1:6" ht="14.4" x14ac:dyDescent="0.3">
      <c r="D332" s="1" t="s">
        <v>274</v>
      </c>
      <c r="E332" s="75" t="s">
        <v>143</v>
      </c>
      <c r="F332" s="1" t="s">
        <v>443</v>
      </c>
    </row>
    <row r="333" spans="1:6" ht="14.4" x14ac:dyDescent="0.3">
      <c r="D333" s="1" t="s">
        <v>275</v>
      </c>
      <c r="E333" s="75" t="s">
        <v>144</v>
      </c>
      <c r="F333" s="1" t="s">
        <v>445</v>
      </c>
    </row>
    <row r="334" spans="1:6" ht="14.4" x14ac:dyDescent="0.3">
      <c r="E334" s="75" t="s">
        <v>145</v>
      </c>
      <c r="F334" s="1" t="s">
        <v>444</v>
      </c>
    </row>
    <row r="335" spans="1:6" ht="14.4" x14ac:dyDescent="0.3">
      <c r="E335" s="75" t="s">
        <v>146</v>
      </c>
      <c r="F335" s="1" t="s">
        <v>453</v>
      </c>
    </row>
    <row r="336" spans="1:6" ht="14.4" x14ac:dyDescent="0.3">
      <c r="E336" s="75" t="s">
        <v>147</v>
      </c>
      <c r="F336" s="1" t="s">
        <v>454</v>
      </c>
    </row>
    <row r="337" spans="5:6" ht="14.4" x14ac:dyDescent="0.3">
      <c r="E337" s="75" t="s">
        <v>148</v>
      </c>
      <c r="F337" s="1" t="s">
        <v>455</v>
      </c>
    </row>
    <row r="338" spans="5:6" ht="14.4" x14ac:dyDescent="0.3">
      <c r="E338" s="75" t="s">
        <v>149</v>
      </c>
      <c r="F338" s="1" t="s">
        <v>456</v>
      </c>
    </row>
    <row r="339" spans="5:6" ht="14.4" x14ac:dyDescent="0.3">
      <c r="E339" s="75" t="s">
        <v>150</v>
      </c>
      <c r="F339" s="1" t="s">
        <v>457</v>
      </c>
    </row>
    <row r="340" spans="5:6" ht="14.4" x14ac:dyDescent="0.3">
      <c r="E340" s="75" t="s">
        <v>151</v>
      </c>
      <c r="F340" s="1" t="s">
        <v>458</v>
      </c>
    </row>
    <row r="341" spans="5:6" ht="14.4" x14ac:dyDescent="0.3">
      <c r="E341" s="75" t="s">
        <v>152</v>
      </c>
      <c r="F341" s="1" t="s">
        <v>459</v>
      </c>
    </row>
    <row r="342" spans="5:6" ht="14.4" x14ac:dyDescent="0.3">
      <c r="E342" s="75" t="s">
        <v>153</v>
      </c>
      <c r="F342" s="1" t="s">
        <v>460</v>
      </c>
    </row>
    <row r="343" spans="5:6" ht="14.4" x14ac:dyDescent="0.3">
      <c r="E343" s="75" t="s">
        <v>154</v>
      </c>
      <c r="F343" s="1" t="s">
        <v>461</v>
      </c>
    </row>
    <row r="344" spans="5:6" ht="14.4" x14ac:dyDescent="0.3">
      <c r="E344" s="75" t="s">
        <v>155</v>
      </c>
      <c r="F344" s="1" t="s">
        <v>462</v>
      </c>
    </row>
    <row r="345" spans="5:6" ht="14.4" x14ac:dyDescent="0.3">
      <c r="E345" s="75" t="s">
        <v>156</v>
      </c>
      <c r="F345" s="1" t="s">
        <v>463</v>
      </c>
    </row>
    <row r="346" spans="5:6" ht="14.4" x14ac:dyDescent="0.3">
      <c r="E346" s="75" t="s">
        <v>157</v>
      </c>
      <c r="F346" s="1" t="s">
        <v>464</v>
      </c>
    </row>
    <row r="347" spans="5:6" ht="14.4" x14ac:dyDescent="0.3">
      <c r="E347" s="75" t="s">
        <v>158</v>
      </c>
      <c r="F347" s="1" t="s">
        <v>465</v>
      </c>
    </row>
    <row r="348" spans="5:6" ht="14.4" x14ac:dyDescent="0.3">
      <c r="E348" s="75" t="s">
        <v>159</v>
      </c>
      <c r="F348" s="1" t="s">
        <v>466</v>
      </c>
    </row>
    <row r="349" spans="5:6" ht="14.4" x14ac:dyDescent="0.3">
      <c r="E349" s="75" t="s">
        <v>160</v>
      </c>
      <c r="F349" s="1" t="s">
        <v>467</v>
      </c>
    </row>
    <row r="350" spans="5:6" ht="14.4" x14ac:dyDescent="0.3">
      <c r="E350" s="75" t="s">
        <v>161</v>
      </c>
      <c r="F350" s="1" t="s">
        <v>468</v>
      </c>
    </row>
    <row r="351" spans="5:6" ht="14.4" x14ac:dyDescent="0.3">
      <c r="E351" s="75" t="s">
        <v>162</v>
      </c>
      <c r="F351" s="1" t="s">
        <v>469</v>
      </c>
    </row>
    <row r="352" spans="5:6" ht="14.4" x14ac:dyDescent="0.3">
      <c r="E352" s="75" t="s">
        <v>163</v>
      </c>
      <c r="F352" s="1" t="s">
        <v>470</v>
      </c>
    </row>
    <row r="353" spans="5:6" ht="14.4" x14ac:dyDescent="0.3">
      <c r="E353" s="75" t="s">
        <v>164</v>
      </c>
      <c r="F353" s="1" t="s">
        <v>471</v>
      </c>
    </row>
    <row r="354" spans="5:6" ht="14.4" x14ac:dyDescent="0.3">
      <c r="E354" s="75" t="s">
        <v>165</v>
      </c>
      <c r="F354" s="1" t="s">
        <v>472</v>
      </c>
    </row>
    <row r="355" spans="5:6" x14ac:dyDescent="0.25">
      <c r="F355" s="1" t="s">
        <v>473</v>
      </c>
    </row>
    <row r="356" spans="5:6" x14ac:dyDescent="0.25">
      <c r="F356" s="1" t="s">
        <v>474</v>
      </c>
    </row>
    <row r="357" spans="5:6" x14ac:dyDescent="0.25">
      <c r="F357" s="1" t="s">
        <v>475</v>
      </c>
    </row>
    <row r="358" spans="5:6" x14ac:dyDescent="0.25">
      <c r="F358" s="1" t="s">
        <v>476</v>
      </c>
    </row>
    <row r="359" spans="5:6" x14ac:dyDescent="0.25">
      <c r="F359" s="1" t="s">
        <v>477</v>
      </c>
    </row>
    <row r="360" spans="5:6" x14ac:dyDescent="0.25">
      <c r="F360" s="1" t="s">
        <v>478</v>
      </c>
    </row>
    <row r="361" spans="5:6" x14ac:dyDescent="0.25">
      <c r="F361" s="1" t="s">
        <v>479</v>
      </c>
    </row>
    <row r="362" spans="5:6" x14ac:dyDescent="0.25">
      <c r="F362" s="1" t="s">
        <v>480</v>
      </c>
    </row>
    <row r="363" spans="5:6" x14ac:dyDescent="0.25">
      <c r="F363" s="1" t="s">
        <v>481</v>
      </c>
    </row>
    <row r="364" spans="5:6" x14ac:dyDescent="0.25">
      <c r="F364" s="1" t="s">
        <v>482</v>
      </c>
    </row>
  </sheetData>
  <sheetProtection algorithmName="SHA-512" hashValue="tjtBNRK7/9p4b2/q3Ja8y9A1tAxHqBhS6X2asJFFOr6wBt+TVUa+hSpcwbWKqcW+YjGkIuz7KfWoeiFqKQ7ZSg==" saltValue="CAdM/GsUkvnMF05oPqA7Fw==" spinCount="100000" sheet="1" selectLockedCells="1"/>
  <mergeCells count="106">
    <mergeCell ref="B108:D108"/>
    <mergeCell ref="A320:H320"/>
    <mergeCell ref="B100:C100"/>
    <mergeCell ref="G100:H100"/>
    <mergeCell ref="A102:E102"/>
    <mergeCell ref="F102:H102"/>
    <mergeCell ref="A104:H104"/>
    <mergeCell ref="B106:D106"/>
    <mergeCell ref="B97:C97"/>
    <mergeCell ref="G97:H97"/>
    <mergeCell ref="B98:C98"/>
    <mergeCell ref="G98:H98"/>
    <mergeCell ref="B99:C99"/>
    <mergeCell ref="G99:H99"/>
    <mergeCell ref="B107:D107"/>
    <mergeCell ref="B94:C94"/>
    <mergeCell ref="G94:H94"/>
    <mergeCell ref="B95:C95"/>
    <mergeCell ref="G95:H95"/>
    <mergeCell ref="B96:C96"/>
    <mergeCell ref="G96:H96"/>
    <mergeCell ref="B90:C90"/>
    <mergeCell ref="G90:H90"/>
    <mergeCell ref="B92:C92"/>
    <mergeCell ref="G92:H92"/>
    <mergeCell ref="B93:C93"/>
    <mergeCell ref="G93:H93"/>
    <mergeCell ref="B87:C87"/>
    <mergeCell ref="G87:H87"/>
    <mergeCell ref="B88:C88"/>
    <mergeCell ref="G88:H88"/>
    <mergeCell ref="B89:C89"/>
    <mergeCell ref="G89:H89"/>
    <mergeCell ref="B84:C84"/>
    <mergeCell ref="G84:H84"/>
    <mergeCell ref="B85:C85"/>
    <mergeCell ref="G85:H85"/>
    <mergeCell ref="B86:C86"/>
    <mergeCell ref="G86:H86"/>
    <mergeCell ref="B81:C81"/>
    <mergeCell ref="G81:H81"/>
    <mergeCell ref="B82:C82"/>
    <mergeCell ref="G82:H82"/>
    <mergeCell ref="B83:C83"/>
    <mergeCell ref="G83:H83"/>
    <mergeCell ref="B78:C78"/>
    <mergeCell ref="G78:H78"/>
    <mergeCell ref="B79:C79"/>
    <mergeCell ref="G79:H79"/>
    <mergeCell ref="B80:C80"/>
    <mergeCell ref="G80:H80"/>
    <mergeCell ref="B75:C75"/>
    <mergeCell ref="G75:H75"/>
    <mergeCell ref="B76:C76"/>
    <mergeCell ref="G76:H76"/>
    <mergeCell ref="B77:C77"/>
    <mergeCell ref="G77:H77"/>
    <mergeCell ref="A68:H68"/>
    <mergeCell ref="B72:C72"/>
    <mergeCell ref="G72:H72"/>
    <mergeCell ref="B73:C73"/>
    <mergeCell ref="G73:H73"/>
    <mergeCell ref="B74:C74"/>
    <mergeCell ref="G74:H74"/>
    <mergeCell ref="A66:C66"/>
    <mergeCell ref="D66:E66"/>
    <mergeCell ref="F66:G66"/>
    <mergeCell ref="A49:D49"/>
    <mergeCell ref="E49:H49"/>
    <mergeCell ref="A50:D50"/>
    <mergeCell ref="E50:H50"/>
    <mergeCell ref="B52:D52"/>
    <mergeCell ref="B54:D54"/>
    <mergeCell ref="A37:A39"/>
    <mergeCell ref="B37:B39"/>
    <mergeCell ref="C37:C39"/>
    <mergeCell ref="D37:D39"/>
    <mergeCell ref="H37:H39"/>
    <mergeCell ref="A60:H60"/>
    <mergeCell ref="A63:H63"/>
    <mergeCell ref="A65:C65"/>
    <mergeCell ref="D65:E65"/>
    <mergeCell ref="F65:G65"/>
    <mergeCell ref="B56:D56"/>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350" priority="25" operator="containsText" text="Si">
      <formula>NOT(ISERROR(SEARCH("Si",C8)))</formula>
    </cfRule>
    <cfRule type="containsText" dxfId="349" priority="26" operator="containsText" text="No">
      <formula>NOT(ISERROR(SEARCH("No",C8)))</formula>
    </cfRule>
  </conditionalFormatting>
  <conditionalFormatting sqref="C37">
    <cfRule type="containsText" dxfId="348" priority="22" operator="containsText" text="No">
      <formula>NOT(ISERROR(SEARCH("No",C37)))</formula>
    </cfRule>
    <cfRule type="containsText" dxfId="347" priority="23" operator="containsText" text="Si">
      <formula>NOT(ISERROR(SEARCH("Si",C37)))</formula>
    </cfRule>
    <cfRule type="containsText" dxfId="346" priority="24" operator="containsText" text="No aplica">
      <formula>NOT(ISERROR(SEARCH("No aplica",C37)))</formula>
    </cfRule>
  </conditionalFormatting>
  <conditionalFormatting sqref="C40:C47">
    <cfRule type="containsText" dxfId="345" priority="17" operator="containsText" text="No">
      <formula>NOT(ISERROR(SEARCH("No",C40)))</formula>
    </cfRule>
    <cfRule type="containsText" dxfId="344" priority="18" operator="containsText" text="Si">
      <formula>NOT(ISERROR(SEARCH("Si",C40)))</formula>
    </cfRule>
    <cfRule type="containsText" dxfId="343" priority="19" operator="containsText" text="No aplica">
      <formula>NOT(ISERROR(SEARCH("No aplica",C40)))</formula>
    </cfRule>
  </conditionalFormatting>
  <conditionalFormatting sqref="C44">
    <cfRule type="containsText" dxfId="342" priority="16" operator="containsText" text="En caso que aplique">
      <formula>NOT(ISERROR(SEARCH("En caso que aplique",C44)))</formula>
    </cfRule>
  </conditionalFormatting>
  <conditionalFormatting sqref="D8:D11 G8:G34 I8:AL35 D16:D17 D19 D22:D34 D37 G37:G47 D40:D47">
    <cfRule type="containsText" dxfId="341" priority="37" operator="containsText" text="N/A">
      <formula>NOT(ISERROR(SEARCH("N/A",D8)))</formula>
    </cfRule>
    <cfRule type="containsText" dxfId="340" priority="38" operator="containsText" text="NO">
      <formula>NOT(ISERROR(SEARCH("NO",D8)))</formula>
    </cfRule>
    <cfRule type="containsText" dxfId="339" priority="39" operator="containsText" text="SI">
      <formula>NOT(ISERROR(SEARCH("SI",D8)))</formula>
    </cfRule>
  </conditionalFormatting>
  <conditionalFormatting sqref="D73:D90 D92:D100">
    <cfRule type="containsText" dxfId="338" priority="32" operator="containsText" text="N/A">
      <formula>NOT(ISERROR(SEARCH("N/A",D73)))</formula>
    </cfRule>
    <cfRule type="containsText" dxfId="337" priority="33" operator="containsText" text="NO">
      <formula>NOT(ISERROR(SEARCH("NO",D73)))</formula>
    </cfRule>
    <cfRule type="containsText" dxfId="336" priority="34" operator="containsText" text="SI">
      <formula>NOT(ISERROR(SEARCH("SI",D73)))</formula>
    </cfRule>
  </conditionalFormatting>
  <conditionalFormatting sqref="E49:F49 F102">
    <cfRule type="containsText" dxfId="335" priority="35" operator="containsText" text="SI">
      <formula>NOT(ISERROR(SEARCH("SI",E49)))</formula>
    </cfRule>
    <cfRule type="containsText" dxfId="334" priority="36" operator="containsText" text="NO">
      <formula>NOT(ISERROR(SEARCH("NO",E49)))</formula>
    </cfRule>
  </conditionalFormatting>
  <conditionalFormatting sqref="F8:F34">
    <cfRule type="containsText" dxfId="333" priority="21" operator="containsText" text="En caso que aplique">
      <formula>NOT(ISERROR(SEARCH("En caso que aplique",F8)))</formula>
    </cfRule>
    <cfRule type="containsText" dxfId="332" priority="29" operator="containsText" text="Si">
      <formula>NOT(ISERROR(SEARCH("Si",F8)))</formula>
    </cfRule>
    <cfRule type="containsText" dxfId="331" priority="31" operator="containsText" text="No">
      <formula>NOT(ISERROR(SEARCH("No",F8)))</formula>
    </cfRule>
  </conditionalFormatting>
  <conditionalFormatting sqref="F37:F47">
    <cfRule type="containsText" dxfId="330" priority="20" operator="containsText" text="En caso que aplique">
      <formula>NOT(ISERROR(SEARCH("En caso que aplique",F37)))</formula>
    </cfRule>
    <cfRule type="containsText" dxfId="329" priority="27" operator="containsText" text="No">
      <formula>NOT(ISERROR(SEARCH("No",F37)))</formula>
    </cfRule>
    <cfRule type="containsText" dxfId="328" priority="28" operator="containsText" text="Si">
      <formula>NOT(ISERROR(SEARCH("Si",F37)))</formula>
    </cfRule>
    <cfRule type="containsText" dxfId="327" priority="30" operator="containsText" text="No aplica">
      <formula>NOT(ISERROR(SEARCH("No aplica",F37)))</formula>
    </cfRule>
  </conditionalFormatting>
  <conditionalFormatting sqref="F73:G90 F92:G100">
    <cfRule type="containsText" dxfId="326" priority="7" operator="containsText" text="N/A">
      <formula>NOT(ISERROR(SEARCH("N/A",F73)))</formula>
    </cfRule>
    <cfRule type="containsText" dxfId="325" priority="8" operator="containsText" text="NO">
      <formula>NOT(ISERROR(SEARCH("NO",F73)))</formula>
    </cfRule>
    <cfRule type="containsText" dxfId="324" priority="9" operator="containsText" text="SI">
      <formula>NOT(ISERROR(SEARCH("SI",F73)))</formula>
    </cfRule>
  </conditionalFormatting>
  <dataValidations count="4">
    <dataValidation type="list" allowBlank="1" showInputMessage="1" showErrorMessage="1" sqref="H4" xr:uid="{07C40407-C46B-46F6-A4BD-58F380434C96}">
      <formula1>$F$324:$F$364</formula1>
    </dataValidation>
    <dataValidation type="list" allowBlank="1" showInputMessage="1" showErrorMessage="1" sqref="D66:E66 D4:E4" xr:uid="{CF975A4A-079A-4D05-8241-5CCADF927B74}">
      <formula1>$D$321:$D$333</formula1>
    </dataValidation>
    <dataValidation type="list" allowBlank="1" showInputMessage="1" showErrorMessage="1" sqref="E49:H49" xr:uid="{8429BE7C-B723-4D73-BD2F-5E661F0070F9}">
      <formula1>$A$321:$A$323</formula1>
    </dataValidation>
    <dataValidation type="list" allowBlank="1" showInputMessage="1" showErrorMessage="1" sqref="D16:D17 D22:D34 D40:D47 D37 D8:D11 D19 I8:AL35 G37:G47 G8:G34" xr:uid="{9542A332-ECA7-4649-B87A-0654773D56FE}">
      <formula1>$A$321:$A$324</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F4E41-32DC-4870-BD07-F07AE54EEC32}">
  <sheetPr>
    <tabColor theme="9" tint="0.39997558519241921"/>
    <pageSetUpPr fitToPage="1"/>
  </sheetPr>
  <dimension ref="A1:AL363"/>
  <sheetViews>
    <sheetView showGridLines="0" zoomScale="70" zoomScaleNormal="70" zoomScaleSheetLayoutView="85" workbookViewId="0">
      <pane xSplit="5" ySplit="7" topLeftCell="F8" activePane="bottomRight" state="frozen"/>
      <selection activeCell="D4" sqref="D4:E4"/>
      <selection pane="topRight" activeCell="D4" sqref="D4:E4"/>
      <selection pane="bottomLeft" activeCell="D4" sqref="D4:E4"/>
      <selection pane="bottomRight" activeCell="G9" sqref="G9"/>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5546875" style="1" customWidth="1"/>
    <col min="6" max="7" width="15.5546875" style="1" customWidth="1"/>
    <col min="8" max="8" width="30.5546875" style="1" customWidth="1"/>
    <col min="9" max="38" width="15.77734375" style="1" customWidth="1"/>
    <col min="39" max="16384" width="11.44140625" style="1"/>
  </cols>
  <sheetData>
    <row r="1" spans="1:38" s="7" customFormat="1" ht="38.549999999999997" customHeight="1" x14ac:dyDescent="0.25">
      <c r="A1" s="219" t="s">
        <v>168</v>
      </c>
      <c r="B1" s="220"/>
      <c r="C1" s="220"/>
      <c r="D1" s="220"/>
      <c r="E1" s="220"/>
      <c r="F1" s="220"/>
      <c r="G1" s="220"/>
      <c r="H1" s="220"/>
    </row>
    <row r="2" spans="1:38" ht="5.55" customHeight="1" x14ac:dyDescent="0.25"/>
    <row r="3" spans="1:38" s="14" customFormat="1" ht="30.6" customHeight="1" x14ac:dyDescent="0.2">
      <c r="A3" s="197" t="s">
        <v>1</v>
      </c>
      <c r="B3" s="199"/>
      <c r="C3" s="198"/>
      <c r="D3" s="224"/>
      <c r="E3" s="225"/>
      <c r="F3" s="197" t="s">
        <v>2</v>
      </c>
      <c r="G3" s="198"/>
      <c r="H3" s="96"/>
    </row>
    <row r="4" spans="1:38" s="14" customFormat="1" ht="30.6" customHeight="1" x14ac:dyDescent="0.2">
      <c r="A4" s="197" t="s">
        <v>169</v>
      </c>
      <c r="B4" s="199"/>
      <c r="C4" s="198"/>
      <c r="D4" s="226"/>
      <c r="E4" s="226"/>
      <c r="F4" s="197" t="s">
        <v>7</v>
      </c>
      <c r="G4" s="198"/>
      <c r="H4" s="109"/>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171</v>
      </c>
      <c r="J5" s="72" t="s">
        <v>172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6" customHeight="1" x14ac:dyDescent="0.25">
      <c r="A6" s="99" t="s">
        <v>173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98.55" customHeight="1" x14ac:dyDescent="0.25">
      <c r="A7" s="77" t="s">
        <v>39</v>
      </c>
      <c r="B7" s="77" t="s">
        <v>40</v>
      </c>
      <c r="C7" s="102" t="s">
        <v>396</v>
      </c>
      <c r="D7" s="178" t="s">
        <v>174</v>
      </c>
      <c r="E7" s="48" t="s">
        <v>175</v>
      </c>
      <c r="F7" s="102" t="s">
        <v>397</v>
      </c>
      <c r="G7" s="178" t="s">
        <v>176</v>
      </c>
      <c r="H7" s="48" t="s">
        <v>177</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1.6" customHeight="1" x14ac:dyDescent="0.25">
      <c r="A8" s="97">
        <v>0</v>
      </c>
      <c r="B8" s="83" t="s">
        <v>178</v>
      </c>
      <c r="C8" s="113">
        <f>+F8</f>
        <v>0</v>
      </c>
      <c r="D8" s="79"/>
      <c r="E8" s="104" t="s">
        <v>295</v>
      </c>
      <c r="F8" s="113">
        <f>_xlfn.XLOOKUP($D$4,Aplica!$D$2:$O$2,Aplica!D3:O3,0,0,1)</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6" x14ac:dyDescent="0.25">
      <c r="A9" s="97">
        <v>1</v>
      </c>
      <c r="B9" s="78" t="s">
        <v>57</v>
      </c>
      <c r="C9" s="113">
        <f>+F9</f>
        <v>0</v>
      </c>
      <c r="D9" s="79"/>
      <c r="E9" s="25" t="s">
        <v>297</v>
      </c>
      <c r="F9" s="113">
        <f>_xlfn.XLOOKUP($D$4,Aplica!$D$2:$O$2,Aplica!D4:O4,0,0,1)</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66" x14ac:dyDescent="0.25">
      <c r="A10" s="222">
        <v>2</v>
      </c>
      <c r="B10" s="223" t="s">
        <v>179</v>
      </c>
      <c r="C10" s="227">
        <f>+F10</f>
        <v>0</v>
      </c>
      <c r="D10" s="210"/>
      <c r="E10" s="104" t="s">
        <v>430</v>
      </c>
      <c r="F10" s="113">
        <f>_xlfn.XLOOKUP($D$4,Aplica!$D$2:$O$2,Aplica!D5:O5,0,0,1)</f>
        <v>0</v>
      </c>
      <c r="G10" s="79"/>
      <c r="H10" s="207"/>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2.8" x14ac:dyDescent="0.25">
      <c r="A11" s="222"/>
      <c r="B11" s="223"/>
      <c r="C11" s="228"/>
      <c r="D11" s="210"/>
      <c r="E11" s="104" t="s">
        <v>431</v>
      </c>
      <c r="F11" s="113">
        <f>_xlfn.XLOOKUP($D$4,Aplica!$D$2:$O$2,Aplica!D6:O6,0,0,1)</f>
        <v>0</v>
      </c>
      <c r="G11" s="79"/>
      <c r="H11" s="208"/>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2.8" x14ac:dyDescent="0.25">
      <c r="A12" s="222"/>
      <c r="B12" s="223"/>
      <c r="C12" s="228"/>
      <c r="D12" s="210"/>
      <c r="E12" s="104" t="s">
        <v>402</v>
      </c>
      <c r="F12" s="113">
        <f>_xlfn.XLOOKUP($D$4,Aplica!$D$2:$O$2,Aplica!D7:O7,0,0,1)</f>
        <v>0</v>
      </c>
      <c r="G12" s="79"/>
      <c r="H12" s="208"/>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6.4" x14ac:dyDescent="0.25">
      <c r="A13" s="222"/>
      <c r="B13" s="223"/>
      <c r="C13" s="228"/>
      <c r="D13" s="210"/>
      <c r="E13" s="104" t="s">
        <v>181</v>
      </c>
      <c r="F13" s="113">
        <f>_xlfn.XLOOKUP($D$4,Aplica!$D$2:$O$2,Aplica!D8:O8,0,0,1)</f>
        <v>0</v>
      </c>
      <c r="G13" s="79"/>
      <c r="H13" s="208"/>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222"/>
      <c r="B14" s="223"/>
      <c r="C14" s="228"/>
      <c r="D14" s="210"/>
      <c r="E14" s="104" t="s">
        <v>403</v>
      </c>
      <c r="F14" s="113">
        <f>_xlfn.XLOOKUP($D$4,Aplica!$D$2:$O$2,Aplica!D9:O9,0,0,1)</f>
        <v>0</v>
      </c>
      <c r="G14" s="79"/>
      <c r="H14" s="208"/>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222"/>
      <c r="B15" s="223"/>
      <c r="C15" s="229"/>
      <c r="D15" s="210"/>
      <c r="E15" s="104" t="s">
        <v>317</v>
      </c>
      <c r="F15" s="113">
        <f>_xlfn.XLOOKUP($D$4,Aplica!$D$2:$O$2,Aplica!D10:O10,0,0,1)</f>
        <v>0</v>
      </c>
      <c r="G15" s="79"/>
      <c r="H15" s="209"/>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222">
        <v>3</v>
      </c>
      <c r="B16" s="230" t="s">
        <v>124</v>
      </c>
      <c r="C16" s="227">
        <f>+F16</f>
        <v>0</v>
      </c>
      <c r="D16" s="210"/>
      <c r="E16" s="41" t="s">
        <v>432</v>
      </c>
      <c r="F16" s="113">
        <f>_xlfn.XLOOKUP($D$4,Aplica!$D$2:$O$2,Aplica!D11:O11,0,0,1)</f>
        <v>0</v>
      </c>
      <c r="G16" s="79"/>
      <c r="H16" s="207"/>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6" customHeight="1" x14ac:dyDescent="0.25">
      <c r="A17" s="222"/>
      <c r="B17" s="230"/>
      <c r="C17" s="228"/>
      <c r="D17" s="210"/>
      <c r="E17" s="41" t="s">
        <v>184</v>
      </c>
      <c r="F17" s="113">
        <f>_xlfn.XLOOKUP($D$4,Aplica!$D$2:$O$2,Aplica!D12:O12,0,0,1)</f>
        <v>0</v>
      </c>
      <c r="G17" s="79"/>
      <c r="H17" s="208"/>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78.599999999999994" x14ac:dyDescent="0.25">
      <c r="A18" s="222"/>
      <c r="B18" s="230"/>
      <c r="C18" s="229"/>
      <c r="D18" s="210"/>
      <c r="E18" s="41" t="s">
        <v>433</v>
      </c>
      <c r="F18" s="113">
        <f>_xlfn.XLOOKUP($D$4,Aplica!$D$2:$O$2,Aplica!D13:O13,0,0,1)</f>
        <v>0</v>
      </c>
      <c r="G18" s="79"/>
      <c r="H18" s="209"/>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8.4" x14ac:dyDescent="0.25">
      <c r="A19" s="222">
        <v>4</v>
      </c>
      <c r="B19" s="221" t="s">
        <v>185</v>
      </c>
      <c r="C19" s="227">
        <f>+F19</f>
        <v>0</v>
      </c>
      <c r="D19" s="210"/>
      <c r="E19" s="25" t="s">
        <v>404</v>
      </c>
      <c r="F19" s="113">
        <f>_xlfn.XLOOKUP($D$4,Aplica!$D$2:$O$2,Aplica!D14:O14,0,0,1)</f>
        <v>0</v>
      </c>
      <c r="G19" s="79"/>
      <c r="H19" s="200"/>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79.2" x14ac:dyDescent="0.25">
      <c r="A20" s="222"/>
      <c r="B20" s="221"/>
      <c r="C20" s="228"/>
      <c r="D20" s="210"/>
      <c r="E20" s="25" t="s">
        <v>303</v>
      </c>
      <c r="F20" s="113">
        <f>_xlfn.XLOOKUP($D$4,Aplica!$D$2:$O$2,Aplica!D15:O15,0,0,1)</f>
        <v>0</v>
      </c>
      <c r="G20" s="79"/>
      <c r="H20" s="201"/>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222"/>
      <c r="B21" s="221"/>
      <c r="C21" s="229"/>
      <c r="D21" s="210"/>
      <c r="E21" s="25" t="s">
        <v>434</v>
      </c>
      <c r="F21" s="113">
        <f>_xlfn.XLOOKUP($D$4,Aplica!$D$2:$O$2,Aplica!D16:O16,0,0,1)</f>
        <v>0</v>
      </c>
      <c r="G21" s="79"/>
      <c r="H21" s="202"/>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6" x14ac:dyDescent="0.25">
      <c r="A22" s="97">
        <v>5</v>
      </c>
      <c r="B22" s="28" t="s">
        <v>188</v>
      </c>
      <c r="C22" s="113">
        <f>+F22</f>
        <v>0</v>
      </c>
      <c r="D22" s="79"/>
      <c r="E22" s="25" t="s">
        <v>70</v>
      </c>
      <c r="F22" s="113">
        <f>_xlfn.XLOOKUP($D$4,Aplica!$D$2:$O$2,Aplica!D17:O17,0,0,1)</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2.4" x14ac:dyDescent="0.25">
      <c r="A23" s="105">
        <v>6</v>
      </c>
      <c r="B23" s="25" t="s">
        <v>189</v>
      </c>
      <c r="C23" s="113">
        <f t="shared" ref="C23:C34" si="0">+F23</f>
        <v>0</v>
      </c>
      <c r="D23" s="79"/>
      <c r="E23" s="25" t="s">
        <v>435</v>
      </c>
      <c r="F23" s="113">
        <f>_xlfn.XLOOKUP($D$4,Aplica!$D$2:$O$2,Aplica!D18:O18,0,0,1)</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39" x14ac:dyDescent="0.25">
      <c r="A24" s="97">
        <v>7</v>
      </c>
      <c r="B24" s="25" t="s">
        <v>191</v>
      </c>
      <c r="C24" s="113">
        <f t="shared" si="0"/>
        <v>0</v>
      </c>
      <c r="D24" s="79"/>
      <c r="E24" s="25" t="s">
        <v>436</v>
      </c>
      <c r="F24" s="113">
        <f>_xlfn.XLOOKUP($D$4,Aplica!$D$2:$O$2,Aplica!D19:O19,0,0,1)</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39.6" x14ac:dyDescent="0.25">
      <c r="A25" s="105">
        <v>8</v>
      </c>
      <c r="B25" s="25" t="s">
        <v>192</v>
      </c>
      <c r="C25" s="113">
        <f t="shared" si="0"/>
        <v>0</v>
      </c>
      <c r="D25" s="79"/>
      <c r="E25" s="25" t="s">
        <v>193</v>
      </c>
      <c r="F25" s="113">
        <f>_xlfn.XLOOKUP($D$4,Aplica!$D$2:$O$2,Aplica!D20:O20,0,0,1)</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2.8" x14ac:dyDescent="0.25">
      <c r="A26" s="97">
        <v>9</v>
      </c>
      <c r="B26" s="28" t="s">
        <v>194</v>
      </c>
      <c r="C26" s="113">
        <f t="shared" si="0"/>
        <v>0</v>
      </c>
      <c r="D26" s="79"/>
      <c r="E26" s="25" t="s">
        <v>195</v>
      </c>
      <c r="F26" s="113">
        <f>_xlfn.XLOOKUP($D$4,Aplica!$D$2:$O$2,Aplica!D21:O21,0,0,1)</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39.6" x14ac:dyDescent="0.25">
      <c r="A27" s="105">
        <v>10</v>
      </c>
      <c r="B27" s="25" t="s">
        <v>196</v>
      </c>
      <c r="C27" s="113">
        <f t="shared" si="0"/>
        <v>0</v>
      </c>
      <c r="D27" s="79"/>
      <c r="E27" s="25" t="s">
        <v>197</v>
      </c>
      <c r="F27" s="113">
        <f>_xlfn.XLOOKUP($D$4,Aplica!$D$2:$O$2,Aplica!D22:O22,0,0,1)</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39.6" x14ac:dyDescent="0.25">
      <c r="A28" s="97">
        <v>11</v>
      </c>
      <c r="B28" s="28" t="s">
        <v>198</v>
      </c>
      <c r="C28" s="113">
        <f t="shared" si="0"/>
        <v>0</v>
      </c>
      <c r="D28" s="79"/>
      <c r="E28" s="25" t="s">
        <v>199</v>
      </c>
      <c r="F28" s="113">
        <f>_xlfn.XLOOKUP($D$4,Aplica!$D$2:$O$2,Aplica!D23:O23,0,0,1)</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26.4" x14ac:dyDescent="0.25">
      <c r="A29" s="105">
        <v>12</v>
      </c>
      <c r="B29" s="28" t="s">
        <v>200</v>
      </c>
      <c r="C29" s="113">
        <f t="shared" si="0"/>
        <v>0</v>
      </c>
      <c r="D29" s="79"/>
      <c r="E29" s="25" t="s">
        <v>305</v>
      </c>
      <c r="F29" s="113">
        <f>_xlfn.XLOOKUP($D$4,Aplica!$D$2:$O$2,Aplica!D24:O24,0,0,1)</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2.8" x14ac:dyDescent="0.25">
      <c r="A30" s="97">
        <v>13</v>
      </c>
      <c r="B30" s="28" t="s">
        <v>201</v>
      </c>
      <c r="C30" s="113">
        <f t="shared" si="0"/>
        <v>0</v>
      </c>
      <c r="D30" s="79"/>
      <c r="E30" s="25" t="s">
        <v>306</v>
      </c>
      <c r="F30" s="113">
        <f>_xlfn.XLOOKUP($D$4,Aplica!$D$2:$O$2,Aplica!D25:O25,0,0,1)</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6.4" x14ac:dyDescent="0.25">
      <c r="A31" s="105">
        <v>14</v>
      </c>
      <c r="B31" s="25" t="s">
        <v>202</v>
      </c>
      <c r="C31" s="113">
        <f t="shared" si="0"/>
        <v>0</v>
      </c>
      <c r="D31" s="79"/>
      <c r="E31" s="25" t="s">
        <v>305</v>
      </c>
      <c r="F31" s="113">
        <f>_xlfn.XLOOKUP($D$4,Aplica!$D$2:$O$2,Aplica!D26:O26,0,0,1)</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66" x14ac:dyDescent="0.25">
      <c r="A32" s="97">
        <v>15</v>
      </c>
      <c r="B32" s="28" t="s">
        <v>203</v>
      </c>
      <c r="C32" s="113">
        <f t="shared" si="0"/>
        <v>0</v>
      </c>
      <c r="D32" s="79"/>
      <c r="E32" s="25" t="s">
        <v>204</v>
      </c>
      <c r="F32" s="113">
        <f>_xlfn.XLOOKUP($D$4,Aplica!$D$2:$O$2,Aplica!D27:O27,0,0,1)</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9.6" x14ac:dyDescent="0.25">
      <c r="A33" s="105">
        <v>16</v>
      </c>
      <c r="B33" s="28" t="s">
        <v>205</v>
      </c>
      <c r="C33" s="113">
        <f t="shared" si="0"/>
        <v>0</v>
      </c>
      <c r="D33" s="79"/>
      <c r="E33" s="25" t="s">
        <v>310</v>
      </c>
      <c r="F33" s="113">
        <f>_xlfn.XLOOKUP($D$4,Aplica!$D$2:$O$2,Aplica!D28:O28,0,0,1)</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25.2" x14ac:dyDescent="0.25">
      <c r="A34" s="97">
        <v>17</v>
      </c>
      <c r="B34" s="28" t="s">
        <v>206</v>
      </c>
      <c r="C34" s="113">
        <f t="shared" si="0"/>
        <v>0</v>
      </c>
      <c r="D34" s="79"/>
      <c r="E34" s="25" t="s">
        <v>207</v>
      </c>
      <c r="F34" s="113">
        <f>_xlfn.XLOOKUP($D$4,Aplica!$D$2:$O$2,Aplica!D29:O29,0,0,1)</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10" t="s">
        <v>208</v>
      </c>
      <c r="B35" s="110"/>
      <c r="C35" s="114"/>
      <c r="D35" s="110"/>
      <c r="E35" s="110"/>
      <c r="F35" s="114"/>
      <c r="G35" s="110"/>
      <c r="H35" s="111"/>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6" customHeight="1" x14ac:dyDescent="0.25">
      <c r="A36" s="84" t="s">
        <v>209</v>
      </c>
      <c r="B36" s="84"/>
      <c r="C36" s="115"/>
      <c r="D36" s="84"/>
      <c r="E36" s="84"/>
      <c r="F36" s="115"/>
      <c r="G36" s="84"/>
      <c r="H36" s="112"/>
    </row>
    <row r="37" spans="1:38" s="7" customFormat="1" ht="91.8" x14ac:dyDescent="0.25">
      <c r="A37" s="211">
        <v>18</v>
      </c>
      <c r="B37" s="212" t="s">
        <v>210</v>
      </c>
      <c r="C37" s="213">
        <f>+F37</f>
        <v>0</v>
      </c>
      <c r="D37" s="200"/>
      <c r="E37" s="104" t="s">
        <v>437</v>
      </c>
      <c r="F37" s="116">
        <f>_xlfn.XLOOKUP($D$4,Aplica!$D$2:$O$2,Aplica!D32:O32,0,0,1)</f>
        <v>0</v>
      </c>
      <c r="G37" s="79"/>
      <c r="H37" s="200"/>
    </row>
    <row r="38" spans="1:38" s="7" customFormat="1" ht="52.2" x14ac:dyDescent="0.25">
      <c r="A38" s="211"/>
      <c r="B38" s="212"/>
      <c r="C38" s="214"/>
      <c r="D38" s="201"/>
      <c r="E38" s="104" t="s">
        <v>438</v>
      </c>
      <c r="F38" s="116">
        <f>_xlfn.XLOOKUP($D$4,Aplica!$D$2:$O$2,Aplica!D33:O33,0,0,1)</f>
        <v>0</v>
      </c>
      <c r="G38" s="79"/>
      <c r="H38" s="201"/>
    </row>
    <row r="39" spans="1:38" s="7" customFormat="1" ht="32.549999999999997" customHeight="1" x14ac:dyDescent="0.25">
      <c r="A39" s="211"/>
      <c r="B39" s="212"/>
      <c r="C39" s="215"/>
      <c r="D39" s="202"/>
      <c r="E39" s="104" t="s">
        <v>213</v>
      </c>
      <c r="F39" s="116">
        <f>_xlfn.XLOOKUP($D$4,Aplica!$D$2:$O$2,Aplica!D34:O34,0,0,1)</f>
        <v>0</v>
      </c>
      <c r="G39" s="79"/>
      <c r="H39" s="202"/>
    </row>
    <row r="40" spans="1:38" s="7" customFormat="1" ht="66" x14ac:dyDescent="0.25">
      <c r="A40" s="106">
        <v>19</v>
      </c>
      <c r="B40" s="82" t="s">
        <v>214</v>
      </c>
      <c r="C40" s="116">
        <f>+F40</f>
        <v>0</v>
      </c>
      <c r="D40" s="79"/>
      <c r="E40" s="104" t="s">
        <v>215</v>
      </c>
      <c r="F40" s="116">
        <f>_xlfn.XLOOKUP($D$4,Aplica!$D$2:$O$2,Aplica!D35:O35,0,0,1)</f>
        <v>0</v>
      </c>
      <c r="G40" s="79"/>
      <c r="H40" s="79"/>
    </row>
    <row r="41" spans="1:38" s="7" customFormat="1" ht="105.6" x14ac:dyDescent="0.25">
      <c r="A41" s="106">
        <v>20</v>
      </c>
      <c r="B41" s="81" t="s">
        <v>216</v>
      </c>
      <c r="C41" s="116">
        <f t="shared" ref="C41:C47" si="1">+F41</f>
        <v>0</v>
      </c>
      <c r="D41" s="79"/>
      <c r="E41" s="104" t="s">
        <v>217</v>
      </c>
      <c r="F41" s="116">
        <f>_xlfn.XLOOKUP($D$4,Aplica!$D$2:$O$2,Aplica!D36:O36,0,0,1)</f>
        <v>0</v>
      </c>
      <c r="G41" s="79"/>
      <c r="H41" s="79"/>
    </row>
    <row r="42" spans="1:38" s="7" customFormat="1" ht="105.6" x14ac:dyDescent="0.25">
      <c r="A42" s="106">
        <v>21</v>
      </c>
      <c r="B42" s="81" t="s">
        <v>218</v>
      </c>
      <c r="C42" s="116">
        <f t="shared" si="1"/>
        <v>0</v>
      </c>
      <c r="D42" s="79"/>
      <c r="E42" s="107" t="s">
        <v>405</v>
      </c>
      <c r="F42" s="116">
        <f>_xlfn.XLOOKUP($D$4,Aplica!$D$2:$O$2,Aplica!D37:O37,0,0,1)</f>
        <v>0</v>
      </c>
      <c r="G42" s="79"/>
      <c r="H42" s="79"/>
    </row>
    <row r="43" spans="1:38" s="7" customFormat="1" ht="105.6" x14ac:dyDescent="0.25">
      <c r="A43" s="106">
        <v>22</v>
      </c>
      <c r="B43" s="81" t="s">
        <v>219</v>
      </c>
      <c r="C43" s="116">
        <f t="shared" si="1"/>
        <v>0</v>
      </c>
      <c r="D43" s="79"/>
      <c r="E43" s="107" t="s">
        <v>439</v>
      </c>
      <c r="F43" s="116">
        <f>_xlfn.XLOOKUP($D$4,Aplica!$D$2:$O$2,Aplica!D38:O38,0,0,1)</f>
        <v>0</v>
      </c>
      <c r="G43" s="79"/>
      <c r="H43" s="79"/>
    </row>
    <row r="44" spans="1:38" s="7" customFormat="1" ht="45.6" customHeight="1" x14ac:dyDescent="0.25">
      <c r="A44" s="106">
        <v>23</v>
      </c>
      <c r="B44" s="81" t="s">
        <v>221</v>
      </c>
      <c r="C44" s="116">
        <f t="shared" si="1"/>
        <v>0</v>
      </c>
      <c r="D44" s="79"/>
      <c r="E44" s="107" t="s">
        <v>222</v>
      </c>
      <c r="F44" s="116">
        <f>_xlfn.XLOOKUP($D$4,Aplica!$D$2:$O$2,Aplica!D39:O39,0,0,1)</f>
        <v>0</v>
      </c>
      <c r="G44" s="79"/>
      <c r="H44" s="79"/>
    </row>
    <row r="45" spans="1:38" s="7" customFormat="1" ht="37.049999999999997" customHeight="1" x14ac:dyDescent="0.25">
      <c r="A45" s="106">
        <v>24</v>
      </c>
      <c r="B45" s="82" t="s">
        <v>223</v>
      </c>
      <c r="C45" s="116">
        <f t="shared" si="1"/>
        <v>0</v>
      </c>
      <c r="D45" s="79"/>
      <c r="E45" s="104" t="s">
        <v>440</v>
      </c>
      <c r="F45" s="116">
        <f>_xlfn.XLOOKUP($D$4,Aplica!$D$2:$O$2,Aplica!D40:O40,0,0,1)</f>
        <v>0</v>
      </c>
      <c r="G45" s="79"/>
      <c r="H45" s="79"/>
    </row>
    <row r="46" spans="1:38" s="7" customFormat="1" ht="37.049999999999997" customHeight="1" x14ac:dyDescent="0.25">
      <c r="A46" s="106">
        <v>25</v>
      </c>
      <c r="B46" s="81" t="s">
        <v>225</v>
      </c>
      <c r="C46" s="116">
        <f t="shared" si="1"/>
        <v>0</v>
      </c>
      <c r="D46" s="79"/>
      <c r="E46" s="107" t="s">
        <v>226</v>
      </c>
      <c r="F46" s="116">
        <f>_xlfn.XLOOKUP($D$4,Aplica!$D$2:$O$2,Aplica!D41:O41,0,0,1)</f>
        <v>0</v>
      </c>
      <c r="G46" s="79"/>
      <c r="H46" s="79"/>
    </row>
    <row r="47" spans="1:38" s="7" customFormat="1" ht="176.55" customHeight="1" x14ac:dyDescent="0.25">
      <c r="A47" s="106">
        <v>26</v>
      </c>
      <c r="B47" s="82" t="s">
        <v>227</v>
      </c>
      <c r="C47" s="116">
        <f t="shared" si="1"/>
        <v>0</v>
      </c>
      <c r="D47" s="79"/>
      <c r="E47" s="25" t="s">
        <v>228</v>
      </c>
      <c r="F47" s="116">
        <f>_xlfn.XLOOKUP($D$4,Aplica!$D$2:$O$2,Aplica!D42:O42,0,0,1)</f>
        <v>0</v>
      </c>
      <c r="G47" s="79"/>
      <c r="H47" s="79"/>
    </row>
    <row r="48" spans="1:38" s="7" customFormat="1" ht="13.2" x14ac:dyDescent="0.25"/>
    <row r="49" spans="1:8" s="7" customFormat="1" ht="39.6" customHeight="1" x14ac:dyDescent="0.25">
      <c r="A49" s="191" t="s">
        <v>386</v>
      </c>
      <c r="B49" s="191"/>
      <c r="C49" s="191"/>
      <c r="D49" s="191"/>
      <c r="E49" s="210" t="s">
        <v>108</v>
      </c>
      <c r="F49" s="210"/>
      <c r="G49" s="210"/>
      <c r="H49" s="210"/>
    </row>
    <row r="50" spans="1:8" s="7" customFormat="1" ht="63.6" customHeight="1" x14ac:dyDescent="0.25">
      <c r="A50" s="216" t="s">
        <v>230</v>
      </c>
      <c r="B50" s="217"/>
      <c r="C50" s="217"/>
      <c r="D50" s="218"/>
      <c r="E50" s="203"/>
      <c r="F50" s="204"/>
      <c r="G50" s="204"/>
      <c r="H50" s="205"/>
    </row>
    <row r="51" spans="1:8" s="7" customFormat="1" ht="13.2" x14ac:dyDescent="0.25">
      <c r="A51" s="49"/>
    </row>
    <row r="52" spans="1:8" s="7" customFormat="1" ht="36" customHeight="1" x14ac:dyDescent="0.25">
      <c r="B52" s="189" t="s">
        <v>441</v>
      </c>
      <c r="C52" s="189"/>
      <c r="D52" s="189"/>
      <c r="E52" s="117"/>
    </row>
    <row r="53" spans="1:8" s="7" customFormat="1" ht="10.050000000000001" customHeight="1" x14ac:dyDescent="0.25">
      <c r="E53" s="118"/>
    </row>
    <row r="54" spans="1:8" s="7" customFormat="1" ht="36" customHeight="1" x14ac:dyDescent="0.25">
      <c r="B54" s="189" t="s">
        <v>442</v>
      </c>
      <c r="C54" s="189"/>
      <c r="D54" s="189"/>
      <c r="E54" s="117"/>
    </row>
    <row r="55" spans="1:8" s="7" customFormat="1" ht="10.050000000000001" customHeight="1" x14ac:dyDescent="0.25">
      <c r="E55" s="118"/>
    </row>
    <row r="56" spans="1:8" s="7" customFormat="1" ht="36" customHeight="1" x14ac:dyDescent="0.25">
      <c r="B56" s="189" t="s">
        <v>418</v>
      </c>
      <c r="C56" s="189"/>
      <c r="D56" s="189"/>
      <c r="E56" s="171"/>
    </row>
    <row r="57" spans="1:8" x14ac:dyDescent="0.25">
      <c r="A57" s="84"/>
      <c r="B57" s="84"/>
      <c r="C57" s="84"/>
      <c r="D57" s="84"/>
      <c r="E57" s="84"/>
      <c r="F57" s="84"/>
      <c r="G57" s="84"/>
      <c r="H57" s="112"/>
    </row>
    <row r="59" spans="1:8" ht="56.1" customHeight="1" x14ac:dyDescent="0.25">
      <c r="A59" s="192" t="s">
        <v>413</v>
      </c>
      <c r="B59" s="192"/>
      <c r="C59" s="192"/>
      <c r="D59" s="192"/>
      <c r="E59" s="192"/>
      <c r="F59" s="192"/>
      <c r="G59" s="192"/>
      <c r="H59" s="192"/>
    </row>
    <row r="62" spans="1:8" ht="46.05" customHeight="1" x14ac:dyDescent="0.25">
      <c r="A62" s="193" t="s">
        <v>168</v>
      </c>
      <c r="B62" s="194"/>
      <c r="C62" s="194"/>
      <c r="D62" s="194"/>
      <c r="E62" s="194"/>
      <c r="F62" s="194"/>
      <c r="G62" s="194"/>
      <c r="H62" s="195"/>
    </row>
    <row r="63" spans="1:8" ht="6.6" customHeight="1" x14ac:dyDescent="0.25"/>
    <row r="64" spans="1:8" ht="34.5" customHeight="1" x14ac:dyDescent="0.25">
      <c r="A64" s="197" t="s">
        <v>1</v>
      </c>
      <c r="B64" s="199"/>
      <c r="C64" s="198"/>
      <c r="D64" s="196">
        <f>+D3</f>
        <v>0</v>
      </c>
      <c r="E64" s="196"/>
      <c r="F64" s="197" t="s">
        <v>2</v>
      </c>
      <c r="G64" s="198"/>
      <c r="H64" s="98">
        <f>+H3</f>
        <v>0</v>
      </c>
    </row>
    <row r="65" spans="1:8" ht="34.5" customHeight="1" x14ac:dyDescent="0.25">
      <c r="A65" s="197" t="s">
        <v>169</v>
      </c>
      <c r="B65" s="199"/>
      <c r="C65" s="198"/>
      <c r="D65" s="231">
        <f>+D4</f>
        <v>0</v>
      </c>
      <c r="E65" s="231"/>
      <c r="F65" s="197" t="s">
        <v>7</v>
      </c>
      <c r="G65" s="198"/>
      <c r="H65" s="106">
        <f>+H4</f>
        <v>0</v>
      </c>
    </row>
    <row r="66" spans="1:8" ht="6.6" customHeight="1" x14ac:dyDescent="0.25"/>
    <row r="67" spans="1:8" ht="53.55" customHeight="1" x14ac:dyDescent="0.25">
      <c r="A67" s="206" t="s">
        <v>316</v>
      </c>
      <c r="B67" s="206"/>
      <c r="C67" s="206"/>
      <c r="D67" s="206"/>
      <c r="E67" s="206"/>
      <c r="F67" s="206"/>
      <c r="G67" s="206"/>
      <c r="H67" s="206"/>
    </row>
    <row r="68" spans="1:8" ht="6.6" customHeight="1" x14ac:dyDescent="0.25"/>
    <row r="69" spans="1:8" ht="6.6" customHeight="1" x14ac:dyDescent="0.25"/>
    <row r="70" spans="1:8" ht="20.55" customHeight="1" x14ac:dyDescent="0.25">
      <c r="A70" s="84" t="s">
        <v>173</v>
      </c>
      <c r="B70" s="84"/>
      <c r="C70" s="84"/>
      <c r="D70" s="84"/>
      <c r="E70" s="84"/>
      <c r="F70" s="84"/>
      <c r="G70" s="84"/>
      <c r="H70" s="84"/>
    </row>
    <row r="71" spans="1:8" ht="37.799999999999997" x14ac:dyDescent="0.25">
      <c r="A71" s="77" t="s">
        <v>39</v>
      </c>
      <c r="B71" s="181" t="s">
        <v>40</v>
      </c>
      <c r="C71" s="182"/>
      <c r="D71" s="102" t="s">
        <v>174</v>
      </c>
      <c r="E71" s="48" t="s">
        <v>231</v>
      </c>
      <c r="F71" s="102" t="s">
        <v>232</v>
      </c>
      <c r="G71" s="191" t="s">
        <v>233</v>
      </c>
      <c r="H71" s="191"/>
    </row>
    <row r="72" spans="1:8" ht="32.1" customHeight="1" x14ac:dyDescent="0.25">
      <c r="A72" s="97">
        <v>0</v>
      </c>
      <c r="B72" s="183" t="s">
        <v>178</v>
      </c>
      <c r="C72" s="184"/>
      <c r="D72" s="46">
        <f>+D8</f>
        <v>0</v>
      </c>
      <c r="E72" s="104" t="s">
        <v>234</v>
      </c>
      <c r="F72" s="46">
        <f>+H8</f>
        <v>0</v>
      </c>
      <c r="G72" s="187" t="str">
        <f>IF(H8="","",H8)</f>
        <v/>
      </c>
      <c r="H72" s="188">
        <f t="shared" ref="H72:H89" si="2">+H17</f>
        <v>0</v>
      </c>
    </row>
    <row r="73" spans="1:8" ht="32.1" customHeight="1" x14ac:dyDescent="0.25">
      <c r="A73" s="97">
        <v>1</v>
      </c>
      <c r="B73" s="185" t="s">
        <v>57</v>
      </c>
      <c r="C73" s="186"/>
      <c r="D73" s="46">
        <f>+D9</f>
        <v>0</v>
      </c>
      <c r="E73" s="104" t="s">
        <v>235</v>
      </c>
      <c r="F73" s="46">
        <f>+H9</f>
        <v>0</v>
      </c>
      <c r="G73" s="187" t="str">
        <f>IF(H9="","",H9)</f>
        <v/>
      </c>
      <c r="H73" s="188">
        <f t="shared" si="2"/>
        <v>0</v>
      </c>
    </row>
    <row r="74" spans="1:8" ht="32.1" customHeight="1" x14ac:dyDescent="0.25">
      <c r="A74" s="97">
        <v>2</v>
      </c>
      <c r="B74" s="185" t="s">
        <v>236</v>
      </c>
      <c r="C74" s="186"/>
      <c r="D74" s="46">
        <f>+D10</f>
        <v>0</v>
      </c>
      <c r="E74" s="86" t="s">
        <v>237</v>
      </c>
      <c r="F74" s="46" t="str">
        <f>IF(COUNTA(G10:G15)=0,"0",IF(COUNTIF(G10:G15,"N/A")=ROWS(G10:G15),"N/A",IF(COUNTIF(G10:G15,"No")&gt;0,"No","Si")))</f>
        <v>0</v>
      </c>
      <c r="G74" s="187" t="str">
        <f>IF(H10="","",H10)</f>
        <v/>
      </c>
      <c r="H74" s="188">
        <f t="shared" si="2"/>
        <v>0</v>
      </c>
    </row>
    <row r="75" spans="1:8" ht="32.1" customHeight="1" x14ac:dyDescent="0.25">
      <c r="A75" s="97">
        <v>3</v>
      </c>
      <c r="B75" s="185" t="s">
        <v>124</v>
      </c>
      <c r="C75" s="186"/>
      <c r="D75" s="46">
        <f>+D16</f>
        <v>0</v>
      </c>
      <c r="E75" s="85" t="s">
        <v>238</v>
      </c>
      <c r="F75" s="46" t="str">
        <f>IF(COUNTA(G16:G18)=0,"0",IF(COUNTIF(G16:G18,"N/A")=ROWS(G16:G18),"N/A",IF(COUNTIF(G16:G18,"No")&gt;0,"No","Si")))</f>
        <v>0</v>
      </c>
      <c r="G75" s="187" t="str">
        <f>IF(H16="","",H16)</f>
        <v/>
      </c>
      <c r="H75" s="188">
        <f t="shared" si="2"/>
        <v>0</v>
      </c>
    </row>
    <row r="76" spans="1:8" ht="32.1" customHeight="1" x14ac:dyDescent="0.25">
      <c r="A76" s="97">
        <v>4</v>
      </c>
      <c r="B76" s="185" t="s">
        <v>239</v>
      </c>
      <c r="C76" s="186"/>
      <c r="D76" s="46">
        <f>+D19</f>
        <v>0</v>
      </c>
      <c r="E76" s="104" t="s">
        <v>240</v>
      </c>
      <c r="F76" s="46" t="str">
        <f>IF(COUNTA(G19:G21)=0,"0",IF(COUNTIF(G19:G21,"N/A")=ROWS(G19:G21),"N/A",IF(COUNTIF(G19:G21,"No")&gt;0,"No","Si")))</f>
        <v>0</v>
      </c>
      <c r="G76" s="187" t="str">
        <f>IF(H19="","",H19)</f>
        <v/>
      </c>
      <c r="H76" s="188">
        <f t="shared" si="2"/>
        <v>0</v>
      </c>
    </row>
    <row r="77" spans="1:8" ht="32.1" customHeight="1" x14ac:dyDescent="0.25">
      <c r="A77" s="97">
        <v>5</v>
      </c>
      <c r="B77" s="185" t="s">
        <v>188</v>
      </c>
      <c r="C77" s="186"/>
      <c r="D77" s="46">
        <f>+D22</f>
        <v>0</v>
      </c>
      <c r="E77" s="104" t="s">
        <v>241</v>
      </c>
      <c r="F77" s="46">
        <f t="shared" ref="F77:F89" si="3">+H22</f>
        <v>0</v>
      </c>
      <c r="G77" s="187" t="str">
        <f t="shared" ref="G77:G88" si="4">IF(H22="","",H22)</f>
        <v/>
      </c>
      <c r="H77" s="188">
        <f t="shared" si="2"/>
        <v>0</v>
      </c>
    </row>
    <row r="78" spans="1:8" ht="32.1" customHeight="1" x14ac:dyDescent="0.25">
      <c r="A78" s="97">
        <v>6</v>
      </c>
      <c r="B78" s="185" t="s">
        <v>189</v>
      </c>
      <c r="C78" s="186"/>
      <c r="D78" s="46">
        <f>+D23</f>
        <v>0</v>
      </c>
      <c r="E78" s="104" t="s">
        <v>242</v>
      </c>
      <c r="F78" s="46">
        <f t="shared" si="3"/>
        <v>0</v>
      </c>
      <c r="G78" s="187" t="str">
        <f t="shared" si="4"/>
        <v/>
      </c>
      <c r="H78" s="188">
        <f t="shared" si="2"/>
        <v>0</v>
      </c>
    </row>
    <row r="79" spans="1:8" ht="32.1" customHeight="1" x14ac:dyDescent="0.25">
      <c r="A79" s="97">
        <v>7</v>
      </c>
      <c r="B79" s="185" t="s">
        <v>191</v>
      </c>
      <c r="C79" s="186"/>
      <c r="D79" s="46">
        <f>+D24</f>
        <v>0</v>
      </c>
      <c r="E79" s="104" t="s">
        <v>243</v>
      </c>
      <c r="F79" s="46">
        <f t="shared" si="3"/>
        <v>0</v>
      </c>
      <c r="G79" s="187" t="str">
        <f t="shared" si="4"/>
        <v/>
      </c>
      <c r="H79" s="188">
        <f t="shared" si="2"/>
        <v>0</v>
      </c>
    </row>
    <row r="80" spans="1:8" ht="32.1" customHeight="1" x14ac:dyDescent="0.25">
      <c r="A80" s="97">
        <v>8</v>
      </c>
      <c r="B80" s="185" t="s">
        <v>192</v>
      </c>
      <c r="C80" s="186"/>
      <c r="D80" s="46">
        <f t="shared" ref="D80:D89" si="5">+D25</f>
        <v>0</v>
      </c>
      <c r="E80" s="104" t="s">
        <v>244</v>
      </c>
      <c r="F80" s="46">
        <f t="shared" si="3"/>
        <v>0</v>
      </c>
      <c r="G80" s="187" t="str">
        <f t="shared" si="4"/>
        <v/>
      </c>
      <c r="H80" s="188">
        <f t="shared" si="2"/>
        <v>0</v>
      </c>
    </row>
    <row r="81" spans="1:8" ht="32.1" customHeight="1" x14ac:dyDescent="0.25">
      <c r="A81" s="97">
        <v>9</v>
      </c>
      <c r="B81" s="185" t="s">
        <v>194</v>
      </c>
      <c r="C81" s="186"/>
      <c r="D81" s="46">
        <f t="shared" si="5"/>
        <v>0</v>
      </c>
      <c r="E81" s="104" t="s">
        <v>245</v>
      </c>
      <c r="F81" s="46">
        <f t="shared" si="3"/>
        <v>0</v>
      </c>
      <c r="G81" s="187" t="str">
        <f t="shared" si="4"/>
        <v/>
      </c>
      <c r="H81" s="188">
        <f t="shared" si="2"/>
        <v>0</v>
      </c>
    </row>
    <row r="82" spans="1:8" ht="32.1" customHeight="1" x14ac:dyDescent="0.25">
      <c r="A82" s="97">
        <v>10</v>
      </c>
      <c r="B82" s="185" t="s">
        <v>196</v>
      </c>
      <c r="C82" s="186"/>
      <c r="D82" s="46">
        <f t="shared" si="5"/>
        <v>0</v>
      </c>
      <c r="E82" s="104" t="s">
        <v>246</v>
      </c>
      <c r="F82" s="46">
        <f t="shared" si="3"/>
        <v>0</v>
      </c>
      <c r="G82" s="187" t="str">
        <f t="shared" si="4"/>
        <v/>
      </c>
      <c r="H82" s="188">
        <f t="shared" si="2"/>
        <v>0</v>
      </c>
    </row>
    <row r="83" spans="1:8" ht="32.1" customHeight="1" x14ac:dyDescent="0.25">
      <c r="A83" s="97">
        <v>11</v>
      </c>
      <c r="B83" s="185" t="s">
        <v>198</v>
      </c>
      <c r="C83" s="186"/>
      <c r="D83" s="46">
        <f t="shared" si="5"/>
        <v>0</v>
      </c>
      <c r="E83" s="104" t="s">
        <v>247</v>
      </c>
      <c r="F83" s="46">
        <f t="shared" si="3"/>
        <v>0</v>
      </c>
      <c r="G83" s="187" t="str">
        <f t="shared" si="4"/>
        <v/>
      </c>
      <c r="H83" s="188">
        <f t="shared" si="2"/>
        <v>0</v>
      </c>
    </row>
    <row r="84" spans="1:8" ht="32.1" customHeight="1" x14ac:dyDescent="0.25">
      <c r="A84" s="97">
        <v>12</v>
      </c>
      <c r="B84" s="185" t="s">
        <v>200</v>
      </c>
      <c r="C84" s="186"/>
      <c r="D84" s="46">
        <f t="shared" si="5"/>
        <v>0</v>
      </c>
      <c r="E84" s="104" t="s">
        <v>248</v>
      </c>
      <c r="F84" s="46">
        <f t="shared" si="3"/>
        <v>0</v>
      </c>
      <c r="G84" s="187" t="str">
        <f t="shared" si="4"/>
        <v/>
      </c>
      <c r="H84" s="188">
        <f t="shared" si="2"/>
        <v>0</v>
      </c>
    </row>
    <row r="85" spans="1:8" ht="32.1" customHeight="1" x14ac:dyDescent="0.25">
      <c r="A85" s="97">
        <v>13</v>
      </c>
      <c r="B85" s="185" t="s">
        <v>201</v>
      </c>
      <c r="C85" s="186"/>
      <c r="D85" s="46">
        <f t="shared" si="5"/>
        <v>0</v>
      </c>
      <c r="E85" s="104" t="s">
        <v>249</v>
      </c>
      <c r="F85" s="46">
        <f t="shared" si="3"/>
        <v>0</v>
      </c>
      <c r="G85" s="187" t="str">
        <f t="shared" si="4"/>
        <v/>
      </c>
      <c r="H85" s="188">
        <f t="shared" si="2"/>
        <v>0</v>
      </c>
    </row>
    <row r="86" spans="1:8" ht="32.1" customHeight="1" x14ac:dyDescent="0.25">
      <c r="A86" s="97">
        <v>14</v>
      </c>
      <c r="B86" s="185" t="s">
        <v>202</v>
      </c>
      <c r="C86" s="186"/>
      <c r="D86" s="46">
        <f t="shared" si="5"/>
        <v>0</v>
      </c>
      <c r="E86" s="104" t="s">
        <v>250</v>
      </c>
      <c r="F86" s="46">
        <f t="shared" si="3"/>
        <v>0</v>
      </c>
      <c r="G86" s="187" t="str">
        <f t="shared" si="4"/>
        <v/>
      </c>
      <c r="H86" s="188">
        <f t="shared" si="2"/>
        <v>0</v>
      </c>
    </row>
    <row r="87" spans="1:8" ht="32.1" customHeight="1" x14ac:dyDescent="0.25">
      <c r="A87" s="97">
        <v>15</v>
      </c>
      <c r="B87" s="185" t="s">
        <v>203</v>
      </c>
      <c r="C87" s="186"/>
      <c r="D87" s="46">
        <f t="shared" si="5"/>
        <v>0</v>
      </c>
      <c r="E87" s="104" t="s">
        <v>251</v>
      </c>
      <c r="F87" s="46">
        <f t="shared" si="3"/>
        <v>0</v>
      </c>
      <c r="G87" s="187" t="str">
        <f t="shared" si="4"/>
        <v/>
      </c>
      <c r="H87" s="188">
        <f t="shared" si="2"/>
        <v>0</v>
      </c>
    </row>
    <row r="88" spans="1:8" ht="32.1" customHeight="1" x14ac:dyDescent="0.25">
      <c r="A88" s="97">
        <v>16</v>
      </c>
      <c r="B88" s="185" t="s">
        <v>205</v>
      </c>
      <c r="C88" s="186"/>
      <c r="D88" s="46">
        <f t="shared" si="5"/>
        <v>0</v>
      </c>
      <c r="E88" s="104" t="s">
        <v>252</v>
      </c>
      <c r="F88" s="46">
        <f t="shared" si="3"/>
        <v>0</v>
      </c>
      <c r="G88" s="187" t="str">
        <f t="shared" si="4"/>
        <v/>
      </c>
      <c r="H88" s="188">
        <f t="shared" si="2"/>
        <v>0</v>
      </c>
    </row>
    <row r="89" spans="1:8" ht="32.1" customHeight="1" x14ac:dyDescent="0.25">
      <c r="A89" s="97">
        <v>17</v>
      </c>
      <c r="B89" s="185" t="s">
        <v>206</v>
      </c>
      <c r="C89" s="186"/>
      <c r="D89" s="46">
        <f t="shared" si="5"/>
        <v>0</v>
      </c>
      <c r="E89" s="104" t="s">
        <v>253</v>
      </c>
      <c r="F89" s="46">
        <f t="shared" si="3"/>
        <v>0</v>
      </c>
      <c r="G89" s="187" t="str">
        <f>IF(H34="","",H34)</f>
        <v/>
      </c>
      <c r="H89" s="188">
        <f t="shared" si="2"/>
        <v>0</v>
      </c>
    </row>
    <row r="90" spans="1:8" ht="21.6" customHeight="1" x14ac:dyDescent="0.25">
      <c r="A90" s="84" t="s">
        <v>209</v>
      </c>
      <c r="B90" s="84"/>
      <c r="C90" s="84"/>
      <c r="D90" s="84"/>
      <c r="E90" s="84"/>
      <c r="F90" s="84"/>
      <c r="G90" s="84"/>
      <c r="H90" s="112"/>
    </row>
    <row r="91" spans="1:8" ht="41.1" customHeight="1" x14ac:dyDescent="0.25">
      <c r="A91" s="97">
        <v>18</v>
      </c>
      <c r="B91" s="185" t="s">
        <v>210</v>
      </c>
      <c r="C91" s="186"/>
      <c r="D91" s="46">
        <f>+D37</f>
        <v>0</v>
      </c>
      <c r="E91" s="104" t="s">
        <v>254</v>
      </c>
      <c r="F91" s="46" t="str">
        <f>IF(COUNTA(G37:G39)=0,"0",IF(COUNTIF(G37:G39,"N/A")=ROWS(G37:G39),"N/A",IF(COUNTIF(G37:G39,"No")&gt;0,"No","Si")))</f>
        <v>0</v>
      </c>
      <c r="G91" s="187" t="str">
        <f>IF(H37="","",H37)</f>
        <v/>
      </c>
      <c r="H91" s="188">
        <f>+H37</f>
        <v>0</v>
      </c>
    </row>
    <row r="92" spans="1:8" ht="41.1" customHeight="1" x14ac:dyDescent="0.25">
      <c r="A92" s="97">
        <v>19</v>
      </c>
      <c r="B92" s="185" t="s">
        <v>214</v>
      </c>
      <c r="C92" s="186"/>
      <c r="D92" s="46">
        <f>+D40</f>
        <v>0</v>
      </c>
      <c r="E92" s="85" t="s">
        <v>255</v>
      </c>
      <c r="F92" s="46">
        <f t="shared" ref="F92:F99" si="6">+H40</f>
        <v>0</v>
      </c>
      <c r="G92" s="187" t="str">
        <f>IF(H40="","",H40)</f>
        <v/>
      </c>
      <c r="H92" s="188">
        <f>+H40</f>
        <v>0</v>
      </c>
    </row>
    <row r="93" spans="1:8" ht="41.1" customHeight="1" x14ac:dyDescent="0.25">
      <c r="A93" s="97">
        <v>20</v>
      </c>
      <c r="B93" s="185" t="s">
        <v>216</v>
      </c>
      <c r="C93" s="186"/>
      <c r="D93" s="46">
        <f t="shared" ref="D93:D99" si="7">+D41</f>
        <v>0</v>
      </c>
      <c r="E93" s="104" t="s">
        <v>256</v>
      </c>
      <c r="F93" s="46">
        <f t="shared" si="6"/>
        <v>0</v>
      </c>
      <c r="G93" s="187" t="str">
        <f>IF(H41="","",H41)</f>
        <v/>
      </c>
      <c r="H93" s="188">
        <f>+H41</f>
        <v>0</v>
      </c>
    </row>
    <row r="94" spans="1:8" ht="41.1" customHeight="1" x14ac:dyDescent="0.25">
      <c r="A94" s="97">
        <v>21</v>
      </c>
      <c r="B94" s="185" t="s">
        <v>257</v>
      </c>
      <c r="C94" s="186"/>
      <c r="D94" s="46">
        <f t="shared" si="7"/>
        <v>0</v>
      </c>
      <c r="E94" s="104" t="s">
        <v>258</v>
      </c>
      <c r="F94" s="46">
        <f t="shared" si="6"/>
        <v>0</v>
      </c>
      <c r="G94" s="187" t="str">
        <f>IF(H42="","",H42)</f>
        <v/>
      </c>
      <c r="H94" s="188">
        <f>+H42</f>
        <v>0</v>
      </c>
    </row>
    <row r="95" spans="1:8" ht="41.1" customHeight="1" x14ac:dyDescent="0.25">
      <c r="A95" s="97">
        <v>22</v>
      </c>
      <c r="B95" s="185" t="s">
        <v>219</v>
      </c>
      <c r="C95" s="186"/>
      <c r="D95" s="46">
        <f t="shared" si="7"/>
        <v>0</v>
      </c>
      <c r="E95" s="104" t="s">
        <v>259</v>
      </c>
      <c r="F95" s="46">
        <f t="shared" si="6"/>
        <v>0</v>
      </c>
      <c r="G95" s="187" t="str">
        <f>IF(H43="","",H43)</f>
        <v/>
      </c>
      <c r="H95" s="188">
        <f>+H43</f>
        <v>0</v>
      </c>
    </row>
    <row r="96" spans="1:8" ht="41.1" customHeight="1" x14ac:dyDescent="0.25">
      <c r="A96" s="97">
        <v>23</v>
      </c>
      <c r="B96" s="185" t="s">
        <v>221</v>
      </c>
      <c r="C96" s="186"/>
      <c r="D96" s="46">
        <f t="shared" si="7"/>
        <v>0</v>
      </c>
      <c r="E96" s="104" t="s">
        <v>260</v>
      </c>
      <c r="F96" s="46">
        <f t="shared" si="6"/>
        <v>0</v>
      </c>
      <c r="G96" s="187" t="str">
        <f t="shared" ref="G96:G99" si="8">IF(H44="","",H44)</f>
        <v/>
      </c>
      <c r="H96" s="188">
        <f t="shared" ref="H96:H99" si="9">+H44</f>
        <v>0</v>
      </c>
    </row>
    <row r="97" spans="1:8" ht="41.1" customHeight="1" x14ac:dyDescent="0.25">
      <c r="A97" s="97">
        <v>24</v>
      </c>
      <c r="B97" s="185" t="s">
        <v>261</v>
      </c>
      <c r="C97" s="186"/>
      <c r="D97" s="46">
        <f t="shared" si="7"/>
        <v>0</v>
      </c>
      <c r="E97" s="85" t="s">
        <v>262</v>
      </c>
      <c r="F97" s="46">
        <f t="shared" si="6"/>
        <v>0</v>
      </c>
      <c r="G97" s="187" t="str">
        <f t="shared" si="8"/>
        <v/>
      </c>
      <c r="H97" s="188">
        <f t="shared" si="9"/>
        <v>0</v>
      </c>
    </row>
    <row r="98" spans="1:8" ht="41.1" customHeight="1" x14ac:dyDescent="0.25">
      <c r="A98" s="97">
        <v>25</v>
      </c>
      <c r="B98" s="185" t="s">
        <v>225</v>
      </c>
      <c r="C98" s="186"/>
      <c r="D98" s="46">
        <f t="shared" si="7"/>
        <v>0</v>
      </c>
      <c r="E98" s="104" t="s">
        <v>263</v>
      </c>
      <c r="F98" s="46">
        <f t="shared" si="6"/>
        <v>0</v>
      </c>
      <c r="G98" s="187" t="str">
        <f t="shared" si="8"/>
        <v/>
      </c>
      <c r="H98" s="188">
        <f t="shared" si="9"/>
        <v>0</v>
      </c>
    </row>
    <row r="99" spans="1:8" ht="41.1" customHeight="1" x14ac:dyDescent="0.25">
      <c r="A99" s="97">
        <v>26</v>
      </c>
      <c r="B99" s="185" t="s">
        <v>227</v>
      </c>
      <c r="C99" s="186"/>
      <c r="D99" s="46">
        <f t="shared" si="7"/>
        <v>0</v>
      </c>
      <c r="E99" s="85" t="s">
        <v>264</v>
      </c>
      <c r="F99" s="46">
        <f t="shared" si="6"/>
        <v>0</v>
      </c>
      <c r="G99" s="187" t="str">
        <f t="shared" si="8"/>
        <v/>
      </c>
      <c r="H99" s="188">
        <f t="shared" si="9"/>
        <v>0</v>
      </c>
    </row>
    <row r="100" spans="1:8" ht="14.4" x14ac:dyDescent="0.3">
      <c r="A100" s="1"/>
      <c r="F100" s="75"/>
    </row>
    <row r="101" spans="1:8" ht="26.1" customHeight="1" x14ac:dyDescent="0.25">
      <c r="A101" s="233" t="s">
        <v>387</v>
      </c>
      <c r="B101" s="234"/>
      <c r="C101" s="234"/>
      <c r="D101" s="234"/>
      <c r="E101" s="235"/>
      <c r="F101" s="187" t="str">
        <f>+E49</f>
        <v>NO</v>
      </c>
      <c r="G101" s="232"/>
      <c r="H101" s="188"/>
    </row>
    <row r="102" spans="1:8" ht="14.4" x14ac:dyDescent="0.3">
      <c r="A102" s="1"/>
      <c r="F102" s="75"/>
    </row>
    <row r="103" spans="1:8" ht="20.100000000000001" customHeight="1" x14ac:dyDescent="0.25">
      <c r="A103" s="190" t="s">
        <v>414</v>
      </c>
      <c r="B103" s="190"/>
      <c r="C103" s="190"/>
      <c r="D103" s="190"/>
      <c r="E103" s="190"/>
      <c r="F103" s="190"/>
      <c r="G103" s="190"/>
      <c r="H103" s="190"/>
    </row>
    <row r="104" spans="1:8" ht="6.6" customHeight="1" x14ac:dyDescent="0.25">
      <c r="A104" s="1"/>
    </row>
    <row r="105" spans="1:8" s="7" customFormat="1" ht="36" customHeight="1" x14ac:dyDescent="0.25">
      <c r="B105" s="189" t="s">
        <v>441</v>
      </c>
      <c r="C105" s="189"/>
      <c r="D105" s="189"/>
      <c r="E105" s="117">
        <f>+E52</f>
        <v>0</v>
      </c>
    </row>
    <row r="106" spans="1:8" s="7" customFormat="1" ht="10.050000000000001" customHeight="1" x14ac:dyDescent="0.25">
      <c r="E106" s="118"/>
    </row>
    <row r="107" spans="1:8" s="7" customFormat="1" ht="36" customHeight="1" x14ac:dyDescent="0.25">
      <c r="B107" s="189" t="s">
        <v>442</v>
      </c>
      <c r="C107" s="189"/>
      <c r="D107" s="189"/>
      <c r="E107" s="117">
        <f>+E54</f>
        <v>0</v>
      </c>
    </row>
    <row r="108" spans="1:8" s="7" customFormat="1" ht="10.050000000000001" customHeight="1" x14ac:dyDescent="0.25">
      <c r="E108" s="118"/>
    </row>
    <row r="109" spans="1:8" s="7" customFormat="1" ht="36" customHeight="1" x14ac:dyDescent="0.25">
      <c r="B109" s="189" t="s">
        <v>418</v>
      </c>
      <c r="C109" s="189"/>
      <c r="D109" s="189"/>
      <c r="E109" s="171">
        <f>+E56</f>
        <v>0</v>
      </c>
    </row>
    <row r="111" spans="1:8" x14ac:dyDescent="0.25">
      <c r="A111" s="84"/>
      <c r="B111" s="84"/>
      <c r="C111" s="84"/>
      <c r="D111" s="84"/>
      <c r="E111" s="84"/>
      <c r="F111" s="84"/>
      <c r="G111" s="84"/>
      <c r="H111" s="112"/>
    </row>
    <row r="318" spans="1:8" x14ac:dyDescent="0.25">
      <c r="A318" s="179" t="s">
        <v>350</v>
      </c>
      <c r="B318" s="180"/>
      <c r="C318" s="180"/>
      <c r="D318" s="180"/>
      <c r="E318" s="180"/>
      <c r="F318" s="180"/>
      <c r="G318" s="180"/>
      <c r="H318" s="180"/>
    </row>
    <row r="320" spans="1:8" ht="14.4" x14ac:dyDescent="0.3">
      <c r="A320" s="3" t="s">
        <v>51</v>
      </c>
      <c r="B320" s="3" t="s">
        <v>44</v>
      </c>
      <c r="C320" s="3"/>
      <c r="D320" s="1" t="s">
        <v>265</v>
      </c>
      <c r="E320" s="75" t="s">
        <v>133</v>
      </c>
    </row>
    <row r="321" spans="1:6" ht="14.4" x14ac:dyDescent="0.3">
      <c r="A321" s="3" t="s">
        <v>108</v>
      </c>
      <c r="B321" s="3" t="s">
        <v>108</v>
      </c>
      <c r="C321" s="3"/>
      <c r="D321" s="1" t="s">
        <v>170</v>
      </c>
      <c r="E321" s="75" t="s">
        <v>134</v>
      </c>
    </row>
    <row r="322" spans="1:6" ht="14.4" x14ac:dyDescent="0.3">
      <c r="A322" s="3" t="s">
        <v>109</v>
      </c>
      <c r="B322" s="3" t="s">
        <v>109</v>
      </c>
      <c r="C322" s="3"/>
      <c r="D322" s="1" t="s">
        <v>266</v>
      </c>
      <c r="E322" s="75" t="s">
        <v>135</v>
      </c>
    </row>
    <row r="323" spans="1:6" ht="14.4" x14ac:dyDescent="0.3">
      <c r="D323" s="1" t="s">
        <v>267</v>
      </c>
      <c r="E323" s="75" t="s">
        <v>136</v>
      </c>
      <c r="F323" s="1" t="s">
        <v>429</v>
      </c>
    </row>
    <row r="324" spans="1:6" ht="14.4" x14ac:dyDescent="0.3">
      <c r="D324" s="1" t="s">
        <v>268</v>
      </c>
      <c r="E324" s="75" t="s">
        <v>137</v>
      </c>
      <c r="F324" s="1" t="s">
        <v>452</v>
      </c>
    </row>
    <row r="325" spans="1:6" ht="14.4" x14ac:dyDescent="0.3">
      <c r="D325" s="1" t="s">
        <v>269</v>
      </c>
      <c r="E325" s="75" t="s">
        <v>138</v>
      </c>
      <c r="F325" s="1" t="s">
        <v>451</v>
      </c>
    </row>
    <row r="326" spans="1:6" ht="14.4" x14ac:dyDescent="0.3">
      <c r="D326" s="1" t="s">
        <v>270</v>
      </c>
      <c r="E326" s="75" t="s">
        <v>139</v>
      </c>
      <c r="F326" s="1" t="s">
        <v>450</v>
      </c>
    </row>
    <row r="327" spans="1:6" ht="14.4" x14ac:dyDescent="0.3">
      <c r="D327" s="1" t="s">
        <v>271</v>
      </c>
      <c r="E327" s="75" t="s">
        <v>140</v>
      </c>
      <c r="F327" s="1" t="s">
        <v>449</v>
      </c>
    </row>
    <row r="328" spans="1:6" ht="14.4" x14ac:dyDescent="0.3">
      <c r="D328" s="1" t="s">
        <v>272</v>
      </c>
      <c r="E328" s="75" t="s">
        <v>141</v>
      </c>
      <c r="F328" s="1" t="s">
        <v>448</v>
      </c>
    </row>
    <row r="329" spans="1:6" ht="14.4" x14ac:dyDescent="0.3">
      <c r="D329" s="1" t="s">
        <v>273</v>
      </c>
      <c r="E329" s="75" t="s">
        <v>142</v>
      </c>
      <c r="F329" s="1" t="s">
        <v>447</v>
      </c>
    </row>
    <row r="330" spans="1:6" ht="14.4" x14ac:dyDescent="0.3">
      <c r="D330" s="1" t="s">
        <v>274</v>
      </c>
      <c r="E330" s="75" t="s">
        <v>143</v>
      </c>
      <c r="F330" s="1" t="s">
        <v>446</v>
      </c>
    </row>
    <row r="331" spans="1:6" ht="14.4" x14ac:dyDescent="0.3">
      <c r="D331" s="1" t="s">
        <v>275</v>
      </c>
      <c r="E331" s="75" t="s">
        <v>144</v>
      </c>
      <c r="F331" s="1" t="s">
        <v>443</v>
      </c>
    </row>
    <row r="332" spans="1:6" ht="14.4" x14ac:dyDescent="0.3">
      <c r="E332" s="75" t="s">
        <v>145</v>
      </c>
      <c r="F332" s="1" t="s">
        <v>445</v>
      </c>
    </row>
    <row r="333" spans="1:6" ht="14.4" x14ac:dyDescent="0.3">
      <c r="E333" s="75" t="s">
        <v>146</v>
      </c>
      <c r="F333" s="1" t="s">
        <v>444</v>
      </c>
    </row>
    <row r="334" spans="1:6" ht="14.4" x14ac:dyDescent="0.3">
      <c r="E334" s="75" t="s">
        <v>147</v>
      </c>
      <c r="F334" s="1" t="s">
        <v>453</v>
      </c>
    </row>
    <row r="335" spans="1:6" ht="14.4" x14ac:dyDescent="0.3">
      <c r="E335" s="75" t="s">
        <v>148</v>
      </c>
      <c r="F335" s="1" t="s">
        <v>454</v>
      </c>
    </row>
    <row r="336" spans="1:6" ht="14.4" x14ac:dyDescent="0.3">
      <c r="E336" s="75" t="s">
        <v>149</v>
      </c>
      <c r="F336" s="1" t="s">
        <v>455</v>
      </c>
    </row>
    <row r="337" spans="5:6" ht="14.4" x14ac:dyDescent="0.3">
      <c r="E337" s="75" t="s">
        <v>150</v>
      </c>
      <c r="F337" s="1" t="s">
        <v>456</v>
      </c>
    </row>
    <row r="338" spans="5:6" ht="14.4" x14ac:dyDescent="0.3">
      <c r="E338" s="75" t="s">
        <v>151</v>
      </c>
      <c r="F338" s="1" t="s">
        <v>457</v>
      </c>
    </row>
    <row r="339" spans="5:6" ht="14.4" x14ac:dyDescent="0.3">
      <c r="E339" s="75" t="s">
        <v>152</v>
      </c>
      <c r="F339" s="1" t="s">
        <v>458</v>
      </c>
    </row>
    <row r="340" spans="5:6" ht="14.4" x14ac:dyDescent="0.3">
      <c r="E340" s="75" t="s">
        <v>153</v>
      </c>
      <c r="F340" s="1" t="s">
        <v>459</v>
      </c>
    </row>
    <row r="341" spans="5:6" ht="14.4" x14ac:dyDescent="0.3">
      <c r="E341" s="75" t="s">
        <v>154</v>
      </c>
      <c r="F341" s="1" t="s">
        <v>460</v>
      </c>
    </row>
    <row r="342" spans="5:6" ht="14.4" x14ac:dyDescent="0.3">
      <c r="E342" s="75" t="s">
        <v>155</v>
      </c>
      <c r="F342" s="1" t="s">
        <v>461</v>
      </c>
    </row>
    <row r="343" spans="5:6" ht="14.4" x14ac:dyDescent="0.3">
      <c r="E343" s="75" t="s">
        <v>156</v>
      </c>
      <c r="F343" s="1" t="s">
        <v>462</v>
      </c>
    </row>
    <row r="344" spans="5:6" ht="14.4" x14ac:dyDescent="0.3">
      <c r="E344" s="75" t="s">
        <v>157</v>
      </c>
      <c r="F344" s="1" t="s">
        <v>463</v>
      </c>
    </row>
    <row r="345" spans="5:6" ht="14.4" x14ac:dyDescent="0.3">
      <c r="E345" s="75" t="s">
        <v>158</v>
      </c>
      <c r="F345" s="1" t="s">
        <v>464</v>
      </c>
    </row>
    <row r="346" spans="5:6" ht="14.4" x14ac:dyDescent="0.3">
      <c r="E346" s="75" t="s">
        <v>159</v>
      </c>
      <c r="F346" s="1" t="s">
        <v>465</v>
      </c>
    </row>
    <row r="347" spans="5:6" ht="14.4" x14ac:dyDescent="0.3">
      <c r="E347" s="75" t="s">
        <v>160</v>
      </c>
      <c r="F347" s="1" t="s">
        <v>466</v>
      </c>
    </row>
    <row r="348" spans="5:6" ht="14.4" x14ac:dyDescent="0.3">
      <c r="E348" s="75" t="s">
        <v>161</v>
      </c>
      <c r="F348" s="1" t="s">
        <v>467</v>
      </c>
    </row>
    <row r="349" spans="5:6" ht="14.4" x14ac:dyDescent="0.3">
      <c r="E349" s="75" t="s">
        <v>162</v>
      </c>
      <c r="F349" s="1" t="s">
        <v>468</v>
      </c>
    </row>
    <row r="350" spans="5:6" ht="14.4" x14ac:dyDescent="0.3">
      <c r="E350" s="75" t="s">
        <v>163</v>
      </c>
      <c r="F350" s="1" t="s">
        <v>469</v>
      </c>
    </row>
    <row r="351" spans="5:6" ht="14.4" x14ac:dyDescent="0.3">
      <c r="E351" s="75" t="s">
        <v>164</v>
      </c>
      <c r="F351" s="1" t="s">
        <v>470</v>
      </c>
    </row>
    <row r="352" spans="5:6" ht="14.4" x14ac:dyDescent="0.3">
      <c r="E352" s="75" t="s">
        <v>165</v>
      </c>
      <c r="F352" s="1" t="s">
        <v>471</v>
      </c>
    </row>
    <row r="353" spans="6:6" x14ac:dyDescent="0.25">
      <c r="F353" s="1" t="s">
        <v>472</v>
      </c>
    </row>
    <row r="354" spans="6:6" x14ac:dyDescent="0.25">
      <c r="F354" s="1" t="s">
        <v>473</v>
      </c>
    </row>
    <row r="355" spans="6:6" x14ac:dyDescent="0.25">
      <c r="F355" s="1" t="s">
        <v>474</v>
      </c>
    </row>
    <row r="356" spans="6:6" x14ac:dyDescent="0.25">
      <c r="F356" s="1" t="s">
        <v>475</v>
      </c>
    </row>
    <row r="357" spans="6:6" x14ac:dyDescent="0.25">
      <c r="F357" s="1" t="s">
        <v>476</v>
      </c>
    </row>
    <row r="358" spans="6:6" x14ac:dyDescent="0.25">
      <c r="F358" s="1" t="s">
        <v>477</v>
      </c>
    </row>
    <row r="359" spans="6:6" x14ac:dyDescent="0.25">
      <c r="F359" s="1" t="s">
        <v>478</v>
      </c>
    </row>
    <row r="360" spans="6:6" x14ac:dyDescent="0.25">
      <c r="F360" s="1" t="s">
        <v>479</v>
      </c>
    </row>
    <row r="361" spans="6:6" x14ac:dyDescent="0.25">
      <c r="F361" s="1" t="s">
        <v>480</v>
      </c>
    </row>
    <row r="362" spans="6:6" x14ac:dyDescent="0.25">
      <c r="F362" s="1" t="s">
        <v>481</v>
      </c>
    </row>
    <row r="363" spans="6:6" x14ac:dyDescent="0.25">
      <c r="F363" s="1" t="s">
        <v>482</v>
      </c>
    </row>
  </sheetData>
  <sheetProtection algorithmName="SHA-512" hashValue="zCZGbCybx0ScbJBs0vNJTtJuwh4iG/ninPXQkgFVe2e6QG9KSqHqcq6YqLccMa/F0hmb10htuTLTnspZVI2tww==" saltValue="bFJM/ntufxWA1UrlZF8v8A==" spinCount="100000" sheet="1" objects="1" scenarios="1" selectLockedCells="1"/>
  <mergeCells count="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107:D107"/>
    <mergeCell ref="B109:D109"/>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B56:D56"/>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323" priority="19" operator="containsText" text="Si">
      <formula>NOT(ISERROR(SEARCH("Si",C8)))</formula>
    </cfRule>
    <cfRule type="containsText" dxfId="322" priority="20" operator="containsText" text="No">
      <formula>NOT(ISERROR(SEARCH("No",C8)))</formula>
    </cfRule>
  </conditionalFormatting>
  <conditionalFormatting sqref="C37">
    <cfRule type="containsText" dxfId="321" priority="16" operator="containsText" text="No">
      <formula>NOT(ISERROR(SEARCH("No",C37)))</formula>
    </cfRule>
    <cfRule type="containsText" dxfId="320" priority="17" operator="containsText" text="Si">
      <formula>NOT(ISERROR(SEARCH("Si",C37)))</formula>
    </cfRule>
    <cfRule type="containsText" dxfId="319" priority="18" operator="containsText" text="No aplica">
      <formula>NOT(ISERROR(SEARCH("No aplica",C37)))</formula>
    </cfRule>
  </conditionalFormatting>
  <conditionalFormatting sqref="C40:C47">
    <cfRule type="containsText" dxfId="318" priority="11" operator="containsText" text="No">
      <formula>NOT(ISERROR(SEARCH("No",C40)))</formula>
    </cfRule>
    <cfRule type="containsText" dxfId="317" priority="12" operator="containsText" text="Si">
      <formula>NOT(ISERROR(SEARCH("Si",C40)))</formula>
    </cfRule>
    <cfRule type="containsText" dxfId="316" priority="13" operator="containsText" text="No aplica">
      <formula>NOT(ISERROR(SEARCH("No aplica",C40)))</formula>
    </cfRule>
  </conditionalFormatting>
  <conditionalFormatting sqref="C44">
    <cfRule type="containsText" dxfId="315" priority="10" operator="containsText" text="En caso que aplique">
      <formula>NOT(ISERROR(SEARCH("En caso que aplique",C44)))</formula>
    </cfRule>
  </conditionalFormatting>
  <conditionalFormatting sqref="D8:D11 G8:G34 I8:AL35 D16:D17 D19 D22:D34 D37 G37:G47 D40:D47">
    <cfRule type="containsText" dxfId="314" priority="31" operator="containsText" text="N/A">
      <formula>NOT(ISERROR(SEARCH("N/A",D8)))</formula>
    </cfRule>
    <cfRule type="containsText" dxfId="313" priority="32" operator="containsText" text="NO">
      <formula>NOT(ISERROR(SEARCH("NO",D8)))</formula>
    </cfRule>
    <cfRule type="containsText" dxfId="312" priority="33" operator="containsText" text="SI">
      <formula>NOT(ISERROR(SEARCH("SI",D8)))</formula>
    </cfRule>
  </conditionalFormatting>
  <conditionalFormatting sqref="D72:D89 D91:D99">
    <cfRule type="containsText" dxfId="311" priority="26" operator="containsText" text="N/A">
      <formula>NOT(ISERROR(SEARCH("N/A",D72)))</formula>
    </cfRule>
    <cfRule type="containsText" dxfId="310" priority="27" operator="containsText" text="NO">
      <formula>NOT(ISERROR(SEARCH("NO",D72)))</formula>
    </cfRule>
    <cfRule type="containsText" dxfId="309" priority="28" operator="containsText" text="SI">
      <formula>NOT(ISERROR(SEARCH("SI",D72)))</formula>
    </cfRule>
  </conditionalFormatting>
  <conditionalFormatting sqref="E49:F49 F101">
    <cfRule type="containsText" dxfId="308" priority="29" operator="containsText" text="SI">
      <formula>NOT(ISERROR(SEARCH("SI",E49)))</formula>
    </cfRule>
    <cfRule type="containsText" dxfId="307" priority="30" operator="containsText" text="NO">
      <formula>NOT(ISERROR(SEARCH("NO",E49)))</formula>
    </cfRule>
  </conditionalFormatting>
  <conditionalFormatting sqref="F8:F34">
    <cfRule type="containsText" dxfId="306" priority="15" operator="containsText" text="En caso que aplique">
      <formula>NOT(ISERROR(SEARCH("En caso que aplique",F8)))</formula>
    </cfRule>
    <cfRule type="containsText" dxfId="305" priority="23" operator="containsText" text="Si">
      <formula>NOT(ISERROR(SEARCH("Si",F8)))</formula>
    </cfRule>
    <cfRule type="containsText" dxfId="304" priority="25" operator="containsText" text="No">
      <formula>NOT(ISERROR(SEARCH("No",F8)))</formula>
    </cfRule>
  </conditionalFormatting>
  <conditionalFormatting sqref="F37:F47">
    <cfRule type="containsText" dxfId="303" priority="14" operator="containsText" text="En caso que aplique">
      <formula>NOT(ISERROR(SEARCH("En caso que aplique",F37)))</formula>
    </cfRule>
    <cfRule type="containsText" dxfId="302" priority="21" operator="containsText" text="No">
      <formula>NOT(ISERROR(SEARCH("No",F37)))</formula>
    </cfRule>
    <cfRule type="containsText" dxfId="301" priority="22" operator="containsText" text="Si">
      <formula>NOT(ISERROR(SEARCH("Si",F37)))</formula>
    </cfRule>
    <cfRule type="containsText" dxfId="300" priority="24" operator="containsText" text="No aplica">
      <formula>NOT(ISERROR(SEARCH("No aplica",F37)))</formula>
    </cfRule>
  </conditionalFormatting>
  <conditionalFormatting sqref="F72:G89 F91:G99">
    <cfRule type="containsText" dxfId="299" priority="1" operator="containsText" text="N/A">
      <formula>NOT(ISERROR(SEARCH("N/A",F72)))</formula>
    </cfRule>
    <cfRule type="containsText" dxfId="298" priority="2" operator="containsText" text="NO">
      <formula>NOT(ISERROR(SEARCH("NO",F72)))</formula>
    </cfRule>
    <cfRule type="containsText" dxfId="297" priority="3" operator="containsText" text="SI">
      <formula>NOT(ISERROR(SEARCH("SI",F72)))</formula>
    </cfRule>
  </conditionalFormatting>
  <dataValidations count="4">
    <dataValidation type="list" allowBlank="1" showInputMessage="1" showErrorMessage="1" sqref="D16:D17 D22:D34 D40:D47 D37 D8:D11 D19 I8:AL35 G37:G47 G8:G34" xr:uid="{AFEF9873-F840-41D7-A485-179F47538544}">
      <formula1>$A$319:$A$322</formula1>
    </dataValidation>
    <dataValidation type="list" allowBlank="1" showInputMessage="1" showErrorMessage="1" sqref="E49:H49" xr:uid="{114C00C4-88EC-4AD8-AC39-8FDDB390CFE0}">
      <formula1>$A$319:$A$321</formula1>
    </dataValidation>
    <dataValidation type="list" allowBlank="1" showInputMessage="1" showErrorMessage="1" sqref="D65:E65 D4:E4" xr:uid="{A3C61D01-DADA-4631-AC82-958BD4041396}">
      <formula1>$D$319:$D$331</formula1>
    </dataValidation>
    <dataValidation type="list" allowBlank="1" showInputMessage="1" showErrorMessage="1" sqref="H4" xr:uid="{C269230A-F81F-4FDE-A8DF-935617D4C573}">
      <formula1>$F$320:$F$358</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ignoredErrors>
    <ignoredError sqref="E105 E107 E109" unlockedFormula="1"/>
  </ignoredError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1029F-2ABF-49F4-A7FB-E6AF964EEEB6}">
  <sheetPr>
    <tabColor theme="9" tint="0.39997558519241921"/>
    <pageSetUpPr fitToPage="1"/>
  </sheetPr>
  <dimension ref="A1:AL367"/>
  <sheetViews>
    <sheetView showGridLines="0" zoomScale="70" zoomScaleNormal="70" zoomScaleSheetLayoutView="85" workbookViewId="0">
      <pane xSplit="5" ySplit="7" topLeftCell="F8" activePane="bottomRight" state="frozen"/>
      <selection activeCell="D4" sqref="D4:E4"/>
      <selection pane="topRight" activeCell="D4" sqref="D4:E4"/>
      <selection pane="bottomLeft" activeCell="D4" sqref="D4:E4"/>
      <selection pane="bottomRight" activeCell="H4" sqref="H4"/>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5546875" style="1" customWidth="1"/>
    <col min="6" max="7" width="15.5546875" style="1" customWidth="1"/>
    <col min="8" max="8" width="30.5546875" style="1" customWidth="1"/>
    <col min="9" max="38" width="15.77734375" style="1" customWidth="1"/>
    <col min="39" max="16384" width="11.44140625" style="1"/>
  </cols>
  <sheetData>
    <row r="1" spans="1:38" s="7" customFormat="1" ht="38.549999999999997" customHeight="1" x14ac:dyDescent="0.25">
      <c r="A1" s="219" t="s">
        <v>168</v>
      </c>
      <c r="B1" s="220"/>
      <c r="C1" s="220"/>
      <c r="D1" s="220"/>
      <c r="E1" s="220"/>
      <c r="F1" s="220"/>
      <c r="G1" s="220"/>
      <c r="H1" s="220"/>
    </row>
    <row r="2" spans="1:38" ht="5.55" customHeight="1" x14ac:dyDescent="0.25"/>
    <row r="3" spans="1:38" s="14" customFormat="1" ht="30.6" customHeight="1" x14ac:dyDescent="0.2">
      <c r="A3" s="197" t="s">
        <v>1</v>
      </c>
      <c r="B3" s="199"/>
      <c r="C3" s="198"/>
      <c r="D3" s="224"/>
      <c r="E3" s="225"/>
      <c r="F3" s="197" t="s">
        <v>2</v>
      </c>
      <c r="G3" s="198"/>
      <c r="H3" s="96"/>
    </row>
    <row r="4" spans="1:38" s="14" customFormat="1" ht="30.6" customHeight="1" x14ac:dyDescent="0.2">
      <c r="A4" s="197" t="s">
        <v>169</v>
      </c>
      <c r="B4" s="199"/>
      <c r="C4" s="198"/>
      <c r="D4" s="226"/>
      <c r="E4" s="226"/>
      <c r="F4" s="197" t="s">
        <v>7</v>
      </c>
      <c r="G4" s="198"/>
      <c r="H4" s="109"/>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171</v>
      </c>
      <c r="J5" s="72" t="s">
        <v>172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6" customHeight="1" x14ac:dyDescent="0.25">
      <c r="A6" s="99" t="s">
        <v>173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100.05" customHeight="1" x14ac:dyDescent="0.25">
      <c r="A7" s="77" t="s">
        <v>39</v>
      </c>
      <c r="B7" s="77" t="s">
        <v>40</v>
      </c>
      <c r="C7" s="102" t="s">
        <v>396</v>
      </c>
      <c r="D7" s="178" t="s">
        <v>174</v>
      </c>
      <c r="E7" s="48" t="s">
        <v>175</v>
      </c>
      <c r="F7" s="102" t="s">
        <v>397</v>
      </c>
      <c r="G7" s="178" t="s">
        <v>176</v>
      </c>
      <c r="H7" s="48" t="s">
        <v>177</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1.6" customHeight="1" x14ac:dyDescent="0.25">
      <c r="A8" s="97">
        <v>0</v>
      </c>
      <c r="B8" s="83" t="s">
        <v>178</v>
      </c>
      <c r="C8" s="113">
        <f>+F8</f>
        <v>0</v>
      </c>
      <c r="D8" s="79"/>
      <c r="E8" s="104" t="s">
        <v>295</v>
      </c>
      <c r="F8" s="113">
        <f>_xlfn.XLOOKUP($D$4,Aplica!$D$2:$O$2,Aplica!D3:O3,0,0,1)</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6" x14ac:dyDescent="0.25">
      <c r="A9" s="97">
        <v>1</v>
      </c>
      <c r="B9" s="78" t="s">
        <v>57</v>
      </c>
      <c r="C9" s="113">
        <f>+F9</f>
        <v>0</v>
      </c>
      <c r="D9" s="79"/>
      <c r="E9" s="25" t="s">
        <v>297</v>
      </c>
      <c r="F9" s="113">
        <f>_xlfn.XLOOKUP($D$4,Aplica!$D$2:$O$2,Aplica!D4:O4,0,0,1)</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66" x14ac:dyDescent="0.25">
      <c r="A10" s="222">
        <v>2</v>
      </c>
      <c r="B10" s="223" t="s">
        <v>179</v>
      </c>
      <c r="C10" s="227">
        <f>+F10</f>
        <v>0</v>
      </c>
      <c r="D10" s="210"/>
      <c r="E10" s="104" t="s">
        <v>430</v>
      </c>
      <c r="F10" s="113">
        <f>_xlfn.XLOOKUP($D$4,Aplica!$D$2:$O$2,Aplica!D5:O5,0,0,1)</f>
        <v>0</v>
      </c>
      <c r="G10" s="79"/>
      <c r="H10" s="207"/>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2.8" x14ac:dyDescent="0.25">
      <c r="A11" s="222"/>
      <c r="B11" s="223"/>
      <c r="C11" s="228"/>
      <c r="D11" s="210"/>
      <c r="E11" s="104" t="s">
        <v>431</v>
      </c>
      <c r="F11" s="113">
        <f>_xlfn.XLOOKUP($D$4,Aplica!$D$2:$O$2,Aplica!D6:O6,0,0,1)</f>
        <v>0</v>
      </c>
      <c r="G11" s="79"/>
      <c r="H11" s="208"/>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2.8" x14ac:dyDescent="0.25">
      <c r="A12" s="222"/>
      <c r="B12" s="223"/>
      <c r="C12" s="228"/>
      <c r="D12" s="210"/>
      <c r="E12" s="104" t="s">
        <v>402</v>
      </c>
      <c r="F12" s="113">
        <f>_xlfn.XLOOKUP($D$4,Aplica!$D$2:$O$2,Aplica!D7:O7,0,0,1)</f>
        <v>0</v>
      </c>
      <c r="G12" s="79"/>
      <c r="H12" s="208"/>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6.4" x14ac:dyDescent="0.25">
      <c r="A13" s="222"/>
      <c r="B13" s="223"/>
      <c r="C13" s="228"/>
      <c r="D13" s="210"/>
      <c r="E13" s="104" t="s">
        <v>181</v>
      </c>
      <c r="F13" s="113">
        <f>_xlfn.XLOOKUP($D$4,Aplica!$D$2:$O$2,Aplica!D8:O8,0,0,1)</f>
        <v>0</v>
      </c>
      <c r="G13" s="79"/>
      <c r="H13" s="208"/>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222"/>
      <c r="B14" s="223"/>
      <c r="C14" s="228"/>
      <c r="D14" s="210"/>
      <c r="E14" s="104" t="s">
        <v>403</v>
      </c>
      <c r="F14" s="113">
        <f>_xlfn.XLOOKUP($D$4,Aplica!$D$2:$O$2,Aplica!D9:O9,0,0,1)</f>
        <v>0</v>
      </c>
      <c r="G14" s="79"/>
      <c r="H14" s="208"/>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222"/>
      <c r="B15" s="223"/>
      <c r="C15" s="229"/>
      <c r="D15" s="210"/>
      <c r="E15" s="104" t="s">
        <v>317</v>
      </c>
      <c r="F15" s="113">
        <f>_xlfn.XLOOKUP($D$4,Aplica!$D$2:$O$2,Aplica!D10:O10,0,0,1)</f>
        <v>0</v>
      </c>
      <c r="G15" s="79"/>
      <c r="H15" s="209"/>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222">
        <v>3</v>
      </c>
      <c r="B16" s="230" t="s">
        <v>124</v>
      </c>
      <c r="C16" s="227">
        <f>+F16</f>
        <v>0</v>
      </c>
      <c r="D16" s="210"/>
      <c r="E16" s="41" t="s">
        <v>432</v>
      </c>
      <c r="F16" s="113">
        <f>_xlfn.XLOOKUP($D$4,Aplica!$D$2:$O$2,Aplica!D11:O11,0,0,1)</f>
        <v>0</v>
      </c>
      <c r="G16" s="79"/>
      <c r="H16" s="207"/>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6" customHeight="1" x14ac:dyDescent="0.25">
      <c r="A17" s="222"/>
      <c r="B17" s="230"/>
      <c r="C17" s="228"/>
      <c r="D17" s="210"/>
      <c r="E17" s="41" t="s">
        <v>184</v>
      </c>
      <c r="F17" s="113">
        <f>_xlfn.XLOOKUP($D$4,Aplica!$D$2:$O$2,Aplica!D12:O12,0,0,1)</f>
        <v>0</v>
      </c>
      <c r="G17" s="79"/>
      <c r="H17" s="208"/>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78.599999999999994" x14ac:dyDescent="0.25">
      <c r="A18" s="222"/>
      <c r="B18" s="230"/>
      <c r="C18" s="229"/>
      <c r="D18" s="210"/>
      <c r="E18" s="41" t="s">
        <v>433</v>
      </c>
      <c r="F18" s="113">
        <f>_xlfn.XLOOKUP($D$4,Aplica!$D$2:$O$2,Aplica!D13:O13,0,0,1)</f>
        <v>0</v>
      </c>
      <c r="G18" s="79"/>
      <c r="H18" s="209"/>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8.4" x14ac:dyDescent="0.25">
      <c r="A19" s="222">
        <v>4</v>
      </c>
      <c r="B19" s="221" t="s">
        <v>185</v>
      </c>
      <c r="C19" s="227">
        <f>+F19</f>
        <v>0</v>
      </c>
      <c r="D19" s="210"/>
      <c r="E19" s="25" t="s">
        <v>404</v>
      </c>
      <c r="F19" s="113">
        <f>_xlfn.XLOOKUP($D$4,Aplica!$D$2:$O$2,Aplica!D14:O14,0,0,1)</f>
        <v>0</v>
      </c>
      <c r="G19" s="79"/>
      <c r="H19" s="200"/>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79.2" x14ac:dyDescent="0.25">
      <c r="A20" s="222"/>
      <c r="B20" s="221"/>
      <c r="C20" s="228"/>
      <c r="D20" s="210"/>
      <c r="E20" s="25" t="s">
        <v>303</v>
      </c>
      <c r="F20" s="113">
        <f>_xlfn.XLOOKUP($D$4,Aplica!$D$2:$O$2,Aplica!D15:O15,0,0,1)</f>
        <v>0</v>
      </c>
      <c r="G20" s="79"/>
      <c r="H20" s="201"/>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222"/>
      <c r="B21" s="221"/>
      <c r="C21" s="229"/>
      <c r="D21" s="210"/>
      <c r="E21" s="25" t="s">
        <v>434</v>
      </c>
      <c r="F21" s="113">
        <f>_xlfn.XLOOKUP($D$4,Aplica!$D$2:$O$2,Aplica!D16:O16,0,0,1)</f>
        <v>0</v>
      </c>
      <c r="G21" s="79"/>
      <c r="H21" s="202"/>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6" x14ac:dyDescent="0.25">
      <c r="A22" s="97">
        <v>5</v>
      </c>
      <c r="B22" s="28" t="s">
        <v>188</v>
      </c>
      <c r="C22" s="113">
        <f>+F22</f>
        <v>0</v>
      </c>
      <c r="D22" s="79"/>
      <c r="E22" s="25" t="s">
        <v>70</v>
      </c>
      <c r="F22" s="113">
        <f>_xlfn.XLOOKUP($D$4,Aplica!$D$2:$O$2,Aplica!D17:O17,0,0,1)</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2.4" x14ac:dyDescent="0.25">
      <c r="A23" s="105">
        <v>6</v>
      </c>
      <c r="B23" s="25" t="s">
        <v>189</v>
      </c>
      <c r="C23" s="113">
        <f t="shared" ref="C23:C34" si="0">+F23</f>
        <v>0</v>
      </c>
      <c r="D23" s="79"/>
      <c r="E23" s="25" t="s">
        <v>435</v>
      </c>
      <c r="F23" s="113">
        <f>_xlfn.XLOOKUP($D$4,Aplica!$D$2:$O$2,Aplica!D18:O18,0,0,1)</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39" x14ac:dyDescent="0.25">
      <c r="A24" s="97">
        <v>7</v>
      </c>
      <c r="B24" s="25" t="s">
        <v>191</v>
      </c>
      <c r="C24" s="113">
        <f t="shared" si="0"/>
        <v>0</v>
      </c>
      <c r="D24" s="79"/>
      <c r="E24" s="25" t="s">
        <v>436</v>
      </c>
      <c r="F24" s="113">
        <f>_xlfn.XLOOKUP($D$4,Aplica!$D$2:$O$2,Aplica!D19:O19,0,0,1)</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39.6" x14ac:dyDescent="0.25">
      <c r="A25" s="105">
        <v>8</v>
      </c>
      <c r="B25" s="25" t="s">
        <v>192</v>
      </c>
      <c r="C25" s="113">
        <f t="shared" si="0"/>
        <v>0</v>
      </c>
      <c r="D25" s="79"/>
      <c r="E25" s="25" t="s">
        <v>193</v>
      </c>
      <c r="F25" s="113">
        <f>_xlfn.XLOOKUP($D$4,Aplica!$D$2:$O$2,Aplica!D20:O20,0,0,1)</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2.8" x14ac:dyDescent="0.25">
      <c r="A26" s="97">
        <v>9</v>
      </c>
      <c r="B26" s="28" t="s">
        <v>194</v>
      </c>
      <c r="C26" s="113">
        <f t="shared" si="0"/>
        <v>0</v>
      </c>
      <c r="D26" s="79"/>
      <c r="E26" s="25" t="s">
        <v>195</v>
      </c>
      <c r="F26" s="113">
        <f>_xlfn.XLOOKUP($D$4,Aplica!$D$2:$O$2,Aplica!D21:O21,0,0,1)</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39.6" x14ac:dyDescent="0.25">
      <c r="A27" s="105">
        <v>10</v>
      </c>
      <c r="B27" s="25" t="s">
        <v>196</v>
      </c>
      <c r="C27" s="113">
        <f t="shared" si="0"/>
        <v>0</v>
      </c>
      <c r="D27" s="79"/>
      <c r="E27" s="25" t="s">
        <v>197</v>
      </c>
      <c r="F27" s="113">
        <f>_xlfn.XLOOKUP($D$4,Aplica!$D$2:$O$2,Aplica!D22:O22,0,0,1)</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39.6" x14ac:dyDescent="0.25">
      <c r="A28" s="97">
        <v>11</v>
      </c>
      <c r="B28" s="28" t="s">
        <v>198</v>
      </c>
      <c r="C28" s="113">
        <f t="shared" si="0"/>
        <v>0</v>
      </c>
      <c r="D28" s="79"/>
      <c r="E28" s="25" t="s">
        <v>199</v>
      </c>
      <c r="F28" s="113">
        <f>_xlfn.XLOOKUP($D$4,Aplica!$D$2:$O$2,Aplica!D23:O23,0,0,1)</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26.4" x14ac:dyDescent="0.25">
      <c r="A29" s="105">
        <v>12</v>
      </c>
      <c r="B29" s="28" t="s">
        <v>200</v>
      </c>
      <c r="C29" s="113">
        <f t="shared" si="0"/>
        <v>0</v>
      </c>
      <c r="D29" s="79"/>
      <c r="E29" s="25" t="s">
        <v>305</v>
      </c>
      <c r="F29" s="113">
        <f>_xlfn.XLOOKUP($D$4,Aplica!$D$2:$O$2,Aplica!D24:O24,0,0,1)</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2.8" x14ac:dyDescent="0.25">
      <c r="A30" s="97">
        <v>13</v>
      </c>
      <c r="B30" s="28" t="s">
        <v>201</v>
      </c>
      <c r="C30" s="113">
        <f t="shared" si="0"/>
        <v>0</v>
      </c>
      <c r="D30" s="79"/>
      <c r="E30" s="25" t="s">
        <v>306</v>
      </c>
      <c r="F30" s="113">
        <f>_xlfn.XLOOKUP($D$4,Aplica!$D$2:$O$2,Aplica!D25:O25,0,0,1)</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6.4" x14ac:dyDescent="0.25">
      <c r="A31" s="105">
        <v>14</v>
      </c>
      <c r="B31" s="25" t="s">
        <v>202</v>
      </c>
      <c r="C31" s="113">
        <f t="shared" si="0"/>
        <v>0</v>
      </c>
      <c r="D31" s="79"/>
      <c r="E31" s="25" t="s">
        <v>305</v>
      </c>
      <c r="F31" s="113">
        <f>_xlfn.XLOOKUP($D$4,Aplica!$D$2:$O$2,Aplica!D26:O26,0,0,1)</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66" x14ac:dyDescent="0.25">
      <c r="A32" s="97">
        <v>15</v>
      </c>
      <c r="B32" s="28" t="s">
        <v>203</v>
      </c>
      <c r="C32" s="113">
        <f t="shared" si="0"/>
        <v>0</v>
      </c>
      <c r="D32" s="79"/>
      <c r="E32" s="25" t="s">
        <v>204</v>
      </c>
      <c r="F32" s="113">
        <f>_xlfn.XLOOKUP($D$4,Aplica!$D$2:$O$2,Aplica!D27:O27,0,0,1)</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9.6" x14ac:dyDescent="0.25">
      <c r="A33" s="105">
        <v>16</v>
      </c>
      <c r="B33" s="28" t="s">
        <v>205</v>
      </c>
      <c r="C33" s="113">
        <f t="shared" si="0"/>
        <v>0</v>
      </c>
      <c r="D33" s="79"/>
      <c r="E33" s="25" t="s">
        <v>310</v>
      </c>
      <c r="F33" s="113">
        <f>_xlfn.XLOOKUP($D$4,Aplica!$D$2:$O$2,Aplica!D28:O28,0,0,1)</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25.2" x14ac:dyDescent="0.25">
      <c r="A34" s="97">
        <v>17</v>
      </c>
      <c r="B34" s="28" t="s">
        <v>206</v>
      </c>
      <c r="C34" s="113">
        <f t="shared" si="0"/>
        <v>0</v>
      </c>
      <c r="D34" s="79"/>
      <c r="E34" s="25" t="s">
        <v>207</v>
      </c>
      <c r="F34" s="113">
        <f>_xlfn.XLOOKUP($D$4,Aplica!$D$2:$O$2,Aplica!D29:O29,0,0,1)</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10" t="s">
        <v>208</v>
      </c>
      <c r="B35" s="110"/>
      <c r="C35" s="114"/>
      <c r="D35" s="110"/>
      <c r="E35" s="110"/>
      <c r="F35" s="114"/>
      <c r="G35" s="110"/>
      <c r="H35" s="111"/>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6" customHeight="1" x14ac:dyDescent="0.25">
      <c r="A36" s="84" t="s">
        <v>209</v>
      </c>
      <c r="B36" s="84"/>
      <c r="C36" s="115"/>
      <c r="D36" s="84"/>
      <c r="E36" s="84"/>
      <c r="F36" s="115"/>
      <c r="G36" s="84"/>
      <c r="H36" s="112"/>
    </row>
    <row r="37" spans="1:38" s="7" customFormat="1" ht="91.8" x14ac:dyDescent="0.25">
      <c r="A37" s="211">
        <v>18</v>
      </c>
      <c r="B37" s="212" t="s">
        <v>210</v>
      </c>
      <c r="C37" s="213">
        <f>+F37</f>
        <v>0</v>
      </c>
      <c r="D37" s="200"/>
      <c r="E37" s="104" t="s">
        <v>437</v>
      </c>
      <c r="F37" s="116">
        <f>_xlfn.XLOOKUP($D$4,Aplica!$D$2:$O$2,Aplica!D32:O32,0,0,1)</f>
        <v>0</v>
      </c>
      <c r="G37" s="79"/>
      <c r="H37" s="200"/>
    </row>
    <row r="38" spans="1:38" s="7" customFormat="1" ht="52.2" x14ac:dyDescent="0.25">
      <c r="A38" s="211"/>
      <c r="B38" s="212"/>
      <c r="C38" s="214"/>
      <c r="D38" s="201"/>
      <c r="E38" s="104" t="s">
        <v>438</v>
      </c>
      <c r="F38" s="116">
        <f>_xlfn.XLOOKUP($D$4,Aplica!$D$2:$O$2,Aplica!D33:O33,0,0,1)</f>
        <v>0</v>
      </c>
      <c r="G38" s="79"/>
      <c r="H38" s="201"/>
    </row>
    <row r="39" spans="1:38" s="7" customFormat="1" ht="32.549999999999997" customHeight="1" x14ac:dyDescent="0.25">
      <c r="A39" s="211"/>
      <c r="B39" s="212"/>
      <c r="C39" s="215"/>
      <c r="D39" s="202"/>
      <c r="E39" s="104" t="s">
        <v>213</v>
      </c>
      <c r="F39" s="116">
        <f>_xlfn.XLOOKUP($D$4,Aplica!$D$2:$O$2,Aplica!D34:O34,0,0,1)</f>
        <v>0</v>
      </c>
      <c r="G39" s="79"/>
      <c r="H39" s="202"/>
    </row>
    <row r="40" spans="1:38" s="7" customFormat="1" ht="66" x14ac:dyDescent="0.25">
      <c r="A40" s="106">
        <v>19</v>
      </c>
      <c r="B40" s="82" t="s">
        <v>214</v>
      </c>
      <c r="C40" s="116">
        <f>+F40</f>
        <v>0</v>
      </c>
      <c r="D40" s="79"/>
      <c r="E40" s="104" t="s">
        <v>215</v>
      </c>
      <c r="F40" s="116">
        <f>_xlfn.XLOOKUP($D$4,Aplica!$D$2:$O$2,Aplica!D35:O35,0,0,1)</f>
        <v>0</v>
      </c>
      <c r="G40" s="79"/>
      <c r="H40" s="79"/>
    </row>
    <row r="41" spans="1:38" s="7" customFormat="1" ht="105.6" x14ac:dyDescent="0.25">
      <c r="A41" s="106">
        <v>20</v>
      </c>
      <c r="B41" s="81" t="s">
        <v>216</v>
      </c>
      <c r="C41" s="116">
        <f t="shared" ref="C41:C47" si="1">+F41</f>
        <v>0</v>
      </c>
      <c r="D41" s="79"/>
      <c r="E41" s="104" t="s">
        <v>217</v>
      </c>
      <c r="F41" s="116">
        <f>_xlfn.XLOOKUP($D$4,Aplica!$D$2:$O$2,Aplica!D36:O36,0,0,1)</f>
        <v>0</v>
      </c>
      <c r="G41" s="79"/>
      <c r="H41" s="79"/>
    </row>
    <row r="42" spans="1:38" s="7" customFormat="1" ht="105.6" x14ac:dyDescent="0.25">
      <c r="A42" s="106">
        <v>21</v>
      </c>
      <c r="B42" s="81" t="s">
        <v>218</v>
      </c>
      <c r="C42" s="116">
        <f t="shared" si="1"/>
        <v>0</v>
      </c>
      <c r="D42" s="79"/>
      <c r="E42" s="107" t="s">
        <v>405</v>
      </c>
      <c r="F42" s="116">
        <f>_xlfn.XLOOKUP($D$4,Aplica!$D$2:$O$2,Aplica!D37:O37,0,0,1)</f>
        <v>0</v>
      </c>
      <c r="G42" s="79"/>
      <c r="H42" s="79"/>
    </row>
    <row r="43" spans="1:38" s="7" customFormat="1" ht="105.6" x14ac:dyDescent="0.25">
      <c r="A43" s="106">
        <v>22</v>
      </c>
      <c r="B43" s="81" t="s">
        <v>219</v>
      </c>
      <c r="C43" s="116">
        <f t="shared" si="1"/>
        <v>0</v>
      </c>
      <c r="D43" s="79"/>
      <c r="E43" s="107" t="s">
        <v>439</v>
      </c>
      <c r="F43" s="116">
        <f>_xlfn.XLOOKUP($D$4,Aplica!$D$2:$O$2,Aplica!D38:O38,0,0,1)</f>
        <v>0</v>
      </c>
      <c r="G43" s="79"/>
      <c r="H43" s="79"/>
    </row>
    <row r="44" spans="1:38" s="7" customFormat="1" ht="45.6" customHeight="1" x14ac:dyDescent="0.25">
      <c r="A44" s="106">
        <v>23</v>
      </c>
      <c r="B44" s="81" t="s">
        <v>221</v>
      </c>
      <c r="C44" s="116">
        <f t="shared" si="1"/>
        <v>0</v>
      </c>
      <c r="D44" s="79"/>
      <c r="E44" s="107" t="s">
        <v>222</v>
      </c>
      <c r="F44" s="116">
        <f>_xlfn.XLOOKUP($D$4,Aplica!$D$2:$O$2,Aplica!D39:O39,0,0,1)</f>
        <v>0</v>
      </c>
      <c r="G44" s="79"/>
      <c r="H44" s="79"/>
    </row>
    <row r="45" spans="1:38" s="7" customFormat="1" ht="37.049999999999997" customHeight="1" x14ac:dyDescent="0.25">
      <c r="A45" s="106">
        <v>24</v>
      </c>
      <c r="B45" s="82" t="s">
        <v>223</v>
      </c>
      <c r="C45" s="116">
        <f t="shared" si="1"/>
        <v>0</v>
      </c>
      <c r="D45" s="79"/>
      <c r="E45" s="104" t="s">
        <v>440</v>
      </c>
      <c r="F45" s="116">
        <f>_xlfn.XLOOKUP($D$4,Aplica!$D$2:$O$2,Aplica!D40:O40,0,0,1)</f>
        <v>0</v>
      </c>
      <c r="G45" s="79"/>
      <c r="H45" s="79"/>
    </row>
    <row r="46" spans="1:38" s="7" customFormat="1" ht="37.049999999999997" customHeight="1" x14ac:dyDescent="0.25">
      <c r="A46" s="106">
        <v>25</v>
      </c>
      <c r="B46" s="81" t="s">
        <v>225</v>
      </c>
      <c r="C46" s="116">
        <f t="shared" si="1"/>
        <v>0</v>
      </c>
      <c r="D46" s="79"/>
      <c r="E46" s="107" t="s">
        <v>226</v>
      </c>
      <c r="F46" s="116">
        <f>_xlfn.XLOOKUP($D$4,Aplica!$D$2:$O$2,Aplica!D41:O41,0,0,1)</f>
        <v>0</v>
      </c>
      <c r="G46" s="79"/>
      <c r="H46" s="79"/>
    </row>
    <row r="47" spans="1:38" s="7" customFormat="1" ht="211.05" customHeight="1" x14ac:dyDescent="0.25">
      <c r="A47" s="106">
        <v>26</v>
      </c>
      <c r="B47" s="82" t="s">
        <v>227</v>
      </c>
      <c r="C47" s="116">
        <f t="shared" si="1"/>
        <v>0</v>
      </c>
      <c r="D47" s="79"/>
      <c r="E47" s="25" t="s">
        <v>228</v>
      </c>
      <c r="F47" s="116">
        <f>_xlfn.XLOOKUP($D$4,Aplica!$D$2:$O$2,Aplica!D42:O42,0,0,1)</f>
        <v>0</v>
      </c>
      <c r="G47" s="79"/>
      <c r="H47" s="79"/>
    </row>
    <row r="48" spans="1:38" s="7" customFormat="1" ht="13.2" x14ac:dyDescent="0.25"/>
    <row r="49" spans="1:8" s="7" customFormat="1" ht="39.6" customHeight="1" x14ac:dyDescent="0.25">
      <c r="A49" s="191" t="s">
        <v>386</v>
      </c>
      <c r="B49" s="191"/>
      <c r="C49" s="191"/>
      <c r="D49" s="191"/>
      <c r="E49" s="210" t="s">
        <v>108</v>
      </c>
      <c r="F49" s="210"/>
      <c r="G49" s="210"/>
      <c r="H49" s="210"/>
    </row>
    <row r="50" spans="1:8" s="7" customFormat="1" ht="63.6" customHeight="1" x14ac:dyDescent="0.25">
      <c r="A50" s="216" t="s">
        <v>230</v>
      </c>
      <c r="B50" s="217"/>
      <c r="C50" s="217"/>
      <c r="D50" s="218"/>
      <c r="E50" s="203"/>
      <c r="F50" s="204"/>
      <c r="G50" s="204"/>
      <c r="H50" s="205"/>
    </row>
    <row r="51" spans="1:8" s="7" customFormat="1" ht="13.2" x14ac:dyDescent="0.25">
      <c r="A51" s="49"/>
    </row>
    <row r="52" spans="1:8" s="7" customFormat="1" ht="36" customHeight="1" x14ac:dyDescent="0.25">
      <c r="B52" s="189" t="s">
        <v>441</v>
      </c>
      <c r="C52" s="189"/>
      <c r="D52" s="189"/>
      <c r="E52" s="117" t="s">
        <v>484</v>
      </c>
    </row>
    <row r="53" spans="1:8" s="7" customFormat="1" ht="10.050000000000001" customHeight="1" x14ac:dyDescent="0.25">
      <c r="E53" s="118"/>
    </row>
    <row r="54" spans="1:8" s="7" customFormat="1" ht="36" customHeight="1" x14ac:dyDescent="0.25">
      <c r="B54" s="189" t="s">
        <v>442</v>
      </c>
      <c r="C54" s="189"/>
      <c r="D54" s="189"/>
      <c r="E54" s="117" t="s">
        <v>485</v>
      </c>
    </row>
    <row r="55" spans="1:8" s="7" customFormat="1" ht="10.050000000000001" customHeight="1" x14ac:dyDescent="0.25">
      <c r="E55" s="118"/>
    </row>
    <row r="56" spans="1:8" s="7" customFormat="1" ht="36" customHeight="1" x14ac:dyDescent="0.25">
      <c r="B56" s="189" t="s">
        <v>418</v>
      </c>
      <c r="C56" s="189"/>
      <c r="D56" s="189"/>
      <c r="E56" s="171">
        <v>46105</v>
      </c>
    </row>
    <row r="57" spans="1:8" ht="31.5" customHeight="1" x14ac:dyDescent="0.25">
      <c r="B57" s="108"/>
      <c r="C57" s="108"/>
      <c r="H57" s="1" t="s">
        <v>415</v>
      </c>
    </row>
    <row r="58" spans="1:8" ht="106.05" customHeight="1" x14ac:dyDescent="0.25"/>
    <row r="59" spans="1:8" x14ac:dyDescent="0.25">
      <c r="A59" s="84"/>
      <c r="B59" s="84"/>
      <c r="C59" s="84"/>
      <c r="D59" s="84"/>
      <c r="E59" s="84"/>
      <c r="F59" s="84"/>
      <c r="G59" s="84"/>
      <c r="H59" s="112"/>
    </row>
    <row r="61" spans="1:8" ht="56.1" customHeight="1" x14ac:dyDescent="0.25">
      <c r="A61" s="192" t="s">
        <v>413</v>
      </c>
      <c r="B61" s="192"/>
      <c r="C61" s="192"/>
      <c r="D61" s="192"/>
      <c r="E61" s="192"/>
      <c r="F61" s="192"/>
      <c r="G61" s="192"/>
      <c r="H61" s="192"/>
    </row>
    <row r="64" spans="1:8" ht="46.05" customHeight="1" x14ac:dyDescent="0.25">
      <c r="A64" s="193" t="s">
        <v>168</v>
      </c>
      <c r="B64" s="194"/>
      <c r="C64" s="194"/>
      <c r="D64" s="194"/>
      <c r="E64" s="194"/>
      <c r="F64" s="194"/>
      <c r="G64" s="194"/>
      <c r="H64" s="195"/>
    </row>
    <row r="65" spans="1:8" ht="6.6" customHeight="1" x14ac:dyDescent="0.25"/>
    <row r="66" spans="1:8" ht="34.5" customHeight="1" x14ac:dyDescent="0.25">
      <c r="A66" s="197" t="s">
        <v>1</v>
      </c>
      <c r="B66" s="199"/>
      <c r="C66" s="198"/>
      <c r="D66" s="196">
        <f>+D3</f>
        <v>0</v>
      </c>
      <c r="E66" s="196"/>
      <c r="F66" s="197" t="s">
        <v>2</v>
      </c>
      <c r="G66" s="198"/>
      <c r="H66" s="98">
        <f>+H3</f>
        <v>0</v>
      </c>
    </row>
    <row r="67" spans="1:8" ht="34.5" customHeight="1" x14ac:dyDescent="0.25">
      <c r="A67" s="197" t="s">
        <v>169</v>
      </c>
      <c r="B67" s="199"/>
      <c r="C67" s="198"/>
      <c r="D67" s="231">
        <f>+D4</f>
        <v>0</v>
      </c>
      <c r="E67" s="231"/>
      <c r="F67" s="197" t="s">
        <v>7</v>
      </c>
      <c r="G67" s="198"/>
      <c r="H67" s="106">
        <f>+H4</f>
        <v>0</v>
      </c>
    </row>
    <row r="68" spans="1:8" ht="6.6" customHeight="1" x14ac:dyDescent="0.25"/>
    <row r="69" spans="1:8" ht="53.55" customHeight="1" x14ac:dyDescent="0.25">
      <c r="A69" s="206" t="s">
        <v>316</v>
      </c>
      <c r="B69" s="206"/>
      <c r="C69" s="206"/>
      <c r="D69" s="206"/>
      <c r="E69" s="206"/>
      <c r="F69" s="206"/>
      <c r="G69" s="206"/>
      <c r="H69" s="206"/>
    </row>
    <row r="70" spans="1:8" ht="6.6" customHeight="1" x14ac:dyDescent="0.25"/>
    <row r="71" spans="1:8" ht="6.6" customHeight="1" x14ac:dyDescent="0.25"/>
    <row r="72" spans="1:8" ht="20.55" customHeight="1" x14ac:dyDescent="0.25">
      <c r="A72" s="84" t="s">
        <v>173</v>
      </c>
      <c r="B72" s="84"/>
      <c r="C72" s="84"/>
      <c r="D72" s="84"/>
      <c r="E72" s="84"/>
      <c r="F72" s="84"/>
      <c r="G72" s="84"/>
      <c r="H72" s="84"/>
    </row>
    <row r="73" spans="1:8" ht="37.799999999999997" x14ac:dyDescent="0.25">
      <c r="A73" s="77" t="s">
        <v>39</v>
      </c>
      <c r="B73" s="181" t="s">
        <v>40</v>
      </c>
      <c r="C73" s="182"/>
      <c r="D73" s="102" t="s">
        <v>174</v>
      </c>
      <c r="E73" s="48" t="s">
        <v>231</v>
      </c>
      <c r="F73" s="102" t="s">
        <v>232</v>
      </c>
      <c r="G73" s="191" t="s">
        <v>233</v>
      </c>
      <c r="H73" s="191"/>
    </row>
    <row r="74" spans="1:8" ht="32.1" customHeight="1" x14ac:dyDescent="0.25">
      <c r="A74" s="97">
        <v>0</v>
      </c>
      <c r="B74" s="183" t="s">
        <v>178</v>
      </c>
      <c r="C74" s="184"/>
      <c r="D74" s="46">
        <f>+D8</f>
        <v>0</v>
      </c>
      <c r="E74" s="104" t="s">
        <v>234</v>
      </c>
      <c r="F74" s="46">
        <f>+H8</f>
        <v>0</v>
      </c>
      <c r="G74" s="187" t="str">
        <f>IF(H8="","",H8)</f>
        <v/>
      </c>
      <c r="H74" s="188">
        <f t="shared" ref="H74:H91" si="2">+H17</f>
        <v>0</v>
      </c>
    </row>
    <row r="75" spans="1:8" ht="32.1" customHeight="1" x14ac:dyDescent="0.25">
      <c r="A75" s="97">
        <v>1</v>
      </c>
      <c r="B75" s="185" t="s">
        <v>57</v>
      </c>
      <c r="C75" s="186"/>
      <c r="D75" s="46">
        <f>+D9</f>
        <v>0</v>
      </c>
      <c r="E75" s="104" t="s">
        <v>235</v>
      </c>
      <c r="F75" s="46">
        <f>+H9</f>
        <v>0</v>
      </c>
      <c r="G75" s="187" t="str">
        <f>IF(H9="","",H9)</f>
        <v/>
      </c>
      <c r="H75" s="188">
        <f t="shared" si="2"/>
        <v>0</v>
      </c>
    </row>
    <row r="76" spans="1:8" ht="32.1" customHeight="1" x14ac:dyDescent="0.25">
      <c r="A76" s="97">
        <v>2</v>
      </c>
      <c r="B76" s="185" t="s">
        <v>236</v>
      </c>
      <c r="C76" s="186"/>
      <c r="D76" s="46">
        <f>+D10</f>
        <v>0</v>
      </c>
      <c r="E76" s="86" t="s">
        <v>237</v>
      </c>
      <c r="F76" s="46" t="str">
        <f>IF(COUNTA(G10:G15)=0,"0",IF(COUNTIF(G10:G15,"N/A")=ROWS(G10:G15),"N/A",IF(COUNTIF(G10:G15,"No")&gt;0,"No","Si")))</f>
        <v>0</v>
      </c>
      <c r="G76" s="187" t="str">
        <f>IF(H10="","",H10)</f>
        <v/>
      </c>
      <c r="H76" s="188">
        <f t="shared" si="2"/>
        <v>0</v>
      </c>
    </row>
    <row r="77" spans="1:8" ht="32.1" customHeight="1" x14ac:dyDescent="0.25">
      <c r="A77" s="97">
        <v>3</v>
      </c>
      <c r="B77" s="185" t="s">
        <v>124</v>
      </c>
      <c r="C77" s="186"/>
      <c r="D77" s="46">
        <f>+D16</f>
        <v>0</v>
      </c>
      <c r="E77" s="85" t="s">
        <v>238</v>
      </c>
      <c r="F77" s="46" t="str">
        <f>IF(COUNTA(G16:G18)=0,"0",IF(COUNTIF(G16:G18,"N/A")=ROWS(G16:G18),"N/A",IF(COUNTIF(G16:G18,"No")&gt;0,"No","Si")))</f>
        <v>0</v>
      </c>
      <c r="G77" s="187" t="str">
        <f>IF(H16="","",H16)</f>
        <v/>
      </c>
      <c r="H77" s="188">
        <f t="shared" si="2"/>
        <v>0</v>
      </c>
    </row>
    <row r="78" spans="1:8" ht="32.1" customHeight="1" x14ac:dyDescent="0.25">
      <c r="A78" s="97">
        <v>4</v>
      </c>
      <c r="B78" s="185" t="s">
        <v>239</v>
      </c>
      <c r="C78" s="186"/>
      <c r="D78" s="46">
        <f>+D19</f>
        <v>0</v>
      </c>
      <c r="E78" s="104" t="s">
        <v>240</v>
      </c>
      <c r="F78" s="46" t="str">
        <f>IF(COUNTA(G19:G21)=0,"0",IF(COUNTIF(G19:G21,"N/A")=ROWS(G19:G21),"N/A",IF(COUNTIF(G19:G21,"No")&gt;0,"No","Si")))</f>
        <v>0</v>
      </c>
      <c r="G78" s="187" t="str">
        <f>IF(H19="","",H19)</f>
        <v/>
      </c>
      <c r="H78" s="188">
        <f t="shared" si="2"/>
        <v>0</v>
      </c>
    </row>
    <row r="79" spans="1:8" ht="32.1" customHeight="1" x14ac:dyDescent="0.25">
      <c r="A79" s="97">
        <v>5</v>
      </c>
      <c r="B79" s="185" t="s">
        <v>188</v>
      </c>
      <c r="C79" s="186"/>
      <c r="D79" s="46">
        <f>+D22</f>
        <v>0</v>
      </c>
      <c r="E79" s="104" t="s">
        <v>241</v>
      </c>
      <c r="F79" s="46">
        <f t="shared" ref="F79:F91" si="3">+H22</f>
        <v>0</v>
      </c>
      <c r="G79" s="187" t="str">
        <f t="shared" ref="G79:G90" si="4">IF(H22="","",H22)</f>
        <v/>
      </c>
      <c r="H79" s="188">
        <f t="shared" si="2"/>
        <v>0</v>
      </c>
    </row>
    <row r="80" spans="1:8" ht="32.1" customHeight="1" x14ac:dyDescent="0.25">
      <c r="A80" s="97">
        <v>6</v>
      </c>
      <c r="B80" s="185" t="s">
        <v>189</v>
      </c>
      <c r="C80" s="186"/>
      <c r="D80" s="46">
        <f>+D23</f>
        <v>0</v>
      </c>
      <c r="E80" s="104" t="s">
        <v>242</v>
      </c>
      <c r="F80" s="46">
        <f t="shared" si="3"/>
        <v>0</v>
      </c>
      <c r="G80" s="187" t="str">
        <f t="shared" si="4"/>
        <v/>
      </c>
      <c r="H80" s="188">
        <f t="shared" si="2"/>
        <v>0</v>
      </c>
    </row>
    <row r="81" spans="1:8" ht="32.1" customHeight="1" x14ac:dyDescent="0.25">
      <c r="A81" s="97">
        <v>7</v>
      </c>
      <c r="B81" s="185" t="s">
        <v>191</v>
      </c>
      <c r="C81" s="186"/>
      <c r="D81" s="46">
        <f>+D24</f>
        <v>0</v>
      </c>
      <c r="E81" s="104" t="s">
        <v>243</v>
      </c>
      <c r="F81" s="46">
        <f t="shared" si="3"/>
        <v>0</v>
      </c>
      <c r="G81" s="187" t="str">
        <f t="shared" si="4"/>
        <v/>
      </c>
      <c r="H81" s="188">
        <f t="shared" si="2"/>
        <v>0</v>
      </c>
    </row>
    <row r="82" spans="1:8" ht="32.1" customHeight="1" x14ac:dyDescent="0.25">
      <c r="A82" s="97">
        <v>8</v>
      </c>
      <c r="B82" s="185" t="s">
        <v>192</v>
      </c>
      <c r="C82" s="186"/>
      <c r="D82" s="46">
        <f t="shared" ref="D82:D91" si="5">+D25</f>
        <v>0</v>
      </c>
      <c r="E82" s="104" t="s">
        <v>244</v>
      </c>
      <c r="F82" s="46">
        <f t="shared" si="3"/>
        <v>0</v>
      </c>
      <c r="G82" s="187" t="str">
        <f t="shared" si="4"/>
        <v/>
      </c>
      <c r="H82" s="188">
        <f t="shared" si="2"/>
        <v>0</v>
      </c>
    </row>
    <row r="83" spans="1:8" ht="32.1" customHeight="1" x14ac:dyDescent="0.25">
      <c r="A83" s="97">
        <v>9</v>
      </c>
      <c r="B83" s="185" t="s">
        <v>194</v>
      </c>
      <c r="C83" s="186"/>
      <c r="D83" s="46">
        <f t="shared" si="5"/>
        <v>0</v>
      </c>
      <c r="E83" s="104" t="s">
        <v>245</v>
      </c>
      <c r="F83" s="46">
        <f t="shared" si="3"/>
        <v>0</v>
      </c>
      <c r="G83" s="187" t="str">
        <f t="shared" si="4"/>
        <v/>
      </c>
      <c r="H83" s="188">
        <f t="shared" si="2"/>
        <v>0</v>
      </c>
    </row>
    <row r="84" spans="1:8" ht="32.1" customHeight="1" x14ac:dyDescent="0.25">
      <c r="A84" s="97">
        <v>10</v>
      </c>
      <c r="B84" s="185" t="s">
        <v>196</v>
      </c>
      <c r="C84" s="186"/>
      <c r="D84" s="46">
        <f t="shared" si="5"/>
        <v>0</v>
      </c>
      <c r="E84" s="104" t="s">
        <v>246</v>
      </c>
      <c r="F84" s="46">
        <f t="shared" si="3"/>
        <v>0</v>
      </c>
      <c r="G84" s="187" t="str">
        <f t="shared" si="4"/>
        <v/>
      </c>
      <c r="H84" s="188">
        <f t="shared" si="2"/>
        <v>0</v>
      </c>
    </row>
    <row r="85" spans="1:8" ht="32.1" customHeight="1" x14ac:dyDescent="0.25">
      <c r="A85" s="97">
        <v>11</v>
      </c>
      <c r="B85" s="185" t="s">
        <v>198</v>
      </c>
      <c r="C85" s="186"/>
      <c r="D85" s="46">
        <f t="shared" si="5"/>
        <v>0</v>
      </c>
      <c r="E85" s="104" t="s">
        <v>247</v>
      </c>
      <c r="F85" s="46">
        <f t="shared" si="3"/>
        <v>0</v>
      </c>
      <c r="G85" s="187" t="str">
        <f t="shared" si="4"/>
        <v/>
      </c>
      <c r="H85" s="188">
        <f t="shared" si="2"/>
        <v>0</v>
      </c>
    </row>
    <row r="86" spans="1:8" ht="32.1" customHeight="1" x14ac:dyDescent="0.25">
      <c r="A86" s="97">
        <v>12</v>
      </c>
      <c r="B86" s="185" t="s">
        <v>200</v>
      </c>
      <c r="C86" s="186"/>
      <c r="D86" s="46">
        <f t="shared" si="5"/>
        <v>0</v>
      </c>
      <c r="E86" s="104" t="s">
        <v>248</v>
      </c>
      <c r="F86" s="46">
        <f t="shared" si="3"/>
        <v>0</v>
      </c>
      <c r="G86" s="187" t="str">
        <f t="shared" si="4"/>
        <v/>
      </c>
      <c r="H86" s="188">
        <f t="shared" si="2"/>
        <v>0</v>
      </c>
    </row>
    <row r="87" spans="1:8" ht="32.1" customHeight="1" x14ac:dyDescent="0.25">
      <c r="A87" s="97">
        <v>13</v>
      </c>
      <c r="B87" s="185" t="s">
        <v>201</v>
      </c>
      <c r="C87" s="186"/>
      <c r="D87" s="46">
        <f t="shared" si="5"/>
        <v>0</v>
      </c>
      <c r="E87" s="104" t="s">
        <v>249</v>
      </c>
      <c r="F87" s="46">
        <f t="shared" si="3"/>
        <v>0</v>
      </c>
      <c r="G87" s="187" t="str">
        <f t="shared" si="4"/>
        <v/>
      </c>
      <c r="H87" s="188">
        <f t="shared" si="2"/>
        <v>0</v>
      </c>
    </row>
    <row r="88" spans="1:8" ht="32.1" customHeight="1" x14ac:dyDescent="0.25">
      <c r="A88" s="97">
        <v>14</v>
      </c>
      <c r="B88" s="185" t="s">
        <v>202</v>
      </c>
      <c r="C88" s="186"/>
      <c r="D88" s="46">
        <f t="shared" si="5"/>
        <v>0</v>
      </c>
      <c r="E88" s="104" t="s">
        <v>250</v>
      </c>
      <c r="F88" s="46">
        <f t="shared" si="3"/>
        <v>0</v>
      </c>
      <c r="G88" s="187" t="str">
        <f t="shared" si="4"/>
        <v/>
      </c>
      <c r="H88" s="188">
        <f t="shared" si="2"/>
        <v>0</v>
      </c>
    </row>
    <row r="89" spans="1:8" ht="32.1" customHeight="1" x14ac:dyDescent="0.25">
      <c r="A89" s="97">
        <v>15</v>
      </c>
      <c r="B89" s="185" t="s">
        <v>203</v>
      </c>
      <c r="C89" s="186"/>
      <c r="D89" s="46">
        <f t="shared" si="5"/>
        <v>0</v>
      </c>
      <c r="E89" s="104" t="s">
        <v>251</v>
      </c>
      <c r="F89" s="46">
        <f t="shared" si="3"/>
        <v>0</v>
      </c>
      <c r="G89" s="187" t="str">
        <f t="shared" si="4"/>
        <v/>
      </c>
      <c r="H89" s="188">
        <f t="shared" si="2"/>
        <v>0</v>
      </c>
    </row>
    <row r="90" spans="1:8" ht="32.1" customHeight="1" x14ac:dyDescent="0.25">
      <c r="A90" s="97">
        <v>16</v>
      </c>
      <c r="B90" s="185" t="s">
        <v>205</v>
      </c>
      <c r="C90" s="186"/>
      <c r="D90" s="46">
        <f t="shared" si="5"/>
        <v>0</v>
      </c>
      <c r="E90" s="104" t="s">
        <v>252</v>
      </c>
      <c r="F90" s="46">
        <f t="shared" si="3"/>
        <v>0</v>
      </c>
      <c r="G90" s="187" t="str">
        <f t="shared" si="4"/>
        <v/>
      </c>
      <c r="H90" s="188">
        <f t="shared" si="2"/>
        <v>0</v>
      </c>
    </row>
    <row r="91" spans="1:8" ht="32.1" customHeight="1" x14ac:dyDescent="0.25">
      <c r="A91" s="97">
        <v>17</v>
      </c>
      <c r="B91" s="185" t="s">
        <v>206</v>
      </c>
      <c r="C91" s="186"/>
      <c r="D91" s="46">
        <f t="shared" si="5"/>
        <v>0</v>
      </c>
      <c r="E91" s="104" t="s">
        <v>253</v>
      </c>
      <c r="F91" s="46">
        <f t="shared" si="3"/>
        <v>0</v>
      </c>
      <c r="G91" s="187" t="str">
        <f>IF(H34="","",H34)</f>
        <v/>
      </c>
      <c r="H91" s="188">
        <f t="shared" si="2"/>
        <v>0</v>
      </c>
    </row>
    <row r="92" spans="1:8" ht="21.6" customHeight="1" x14ac:dyDescent="0.25">
      <c r="A92" s="84" t="s">
        <v>209</v>
      </c>
      <c r="B92" s="84"/>
      <c r="C92" s="84"/>
      <c r="D92" s="84"/>
      <c r="E92" s="84"/>
      <c r="F92" s="84"/>
      <c r="G92" s="84"/>
      <c r="H92" s="112"/>
    </row>
    <row r="93" spans="1:8" ht="41.1" customHeight="1" x14ac:dyDescent="0.25">
      <c r="A93" s="97">
        <v>18</v>
      </c>
      <c r="B93" s="185" t="s">
        <v>210</v>
      </c>
      <c r="C93" s="186"/>
      <c r="D93" s="46">
        <f>+D37</f>
        <v>0</v>
      </c>
      <c r="E93" s="104" t="s">
        <v>254</v>
      </c>
      <c r="F93" s="46" t="str">
        <f>IF(COUNTA(G37:G39)=0,"0",IF(COUNTIF(G37:G39,"N/A")=ROWS(G37:G39),"N/A",IF(COUNTIF(G37:G39,"No")&gt;0,"No","Si")))</f>
        <v>0</v>
      </c>
      <c r="G93" s="187" t="str">
        <f>IF(H37="","",H37)</f>
        <v/>
      </c>
      <c r="H93" s="188">
        <f>+H37</f>
        <v>0</v>
      </c>
    </row>
    <row r="94" spans="1:8" ht="41.1" customHeight="1" x14ac:dyDescent="0.25">
      <c r="A94" s="97">
        <v>19</v>
      </c>
      <c r="B94" s="185" t="s">
        <v>214</v>
      </c>
      <c r="C94" s="186"/>
      <c r="D94" s="46">
        <f>+D40</f>
        <v>0</v>
      </c>
      <c r="E94" s="85" t="s">
        <v>255</v>
      </c>
      <c r="F94" s="46">
        <f t="shared" ref="F94:F101" si="6">+H40</f>
        <v>0</v>
      </c>
      <c r="G94" s="187" t="str">
        <f>IF(H40="","",H40)</f>
        <v/>
      </c>
      <c r="H94" s="188">
        <f>+H40</f>
        <v>0</v>
      </c>
    </row>
    <row r="95" spans="1:8" ht="41.1" customHeight="1" x14ac:dyDescent="0.25">
      <c r="A95" s="97">
        <v>20</v>
      </c>
      <c r="B95" s="185" t="s">
        <v>216</v>
      </c>
      <c r="C95" s="186"/>
      <c r="D95" s="46">
        <f t="shared" ref="D95:D101" si="7">+D41</f>
        <v>0</v>
      </c>
      <c r="E95" s="104" t="s">
        <v>256</v>
      </c>
      <c r="F95" s="46">
        <f t="shared" si="6"/>
        <v>0</v>
      </c>
      <c r="G95" s="187" t="str">
        <f>IF(H41="","",H41)</f>
        <v/>
      </c>
      <c r="H95" s="188">
        <f>+H41</f>
        <v>0</v>
      </c>
    </row>
    <row r="96" spans="1:8" ht="41.1" customHeight="1" x14ac:dyDescent="0.25">
      <c r="A96" s="97">
        <v>21</v>
      </c>
      <c r="B96" s="185" t="s">
        <v>257</v>
      </c>
      <c r="C96" s="186"/>
      <c r="D96" s="46">
        <f t="shared" si="7"/>
        <v>0</v>
      </c>
      <c r="E96" s="104" t="s">
        <v>258</v>
      </c>
      <c r="F96" s="46">
        <f t="shared" si="6"/>
        <v>0</v>
      </c>
      <c r="G96" s="187" t="str">
        <f>IF(H42="","",H42)</f>
        <v/>
      </c>
      <c r="H96" s="188">
        <f>+H42</f>
        <v>0</v>
      </c>
    </row>
    <row r="97" spans="1:8" ht="41.1" customHeight="1" x14ac:dyDescent="0.25">
      <c r="A97" s="97">
        <v>22</v>
      </c>
      <c r="B97" s="185" t="s">
        <v>219</v>
      </c>
      <c r="C97" s="186"/>
      <c r="D97" s="46">
        <f t="shared" si="7"/>
        <v>0</v>
      </c>
      <c r="E97" s="104" t="s">
        <v>259</v>
      </c>
      <c r="F97" s="46">
        <f t="shared" si="6"/>
        <v>0</v>
      </c>
      <c r="G97" s="187" t="str">
        <f>IF(H43="","",H43)</f>
        <v/>
      </c>
      <c r="H97" s="188">
        <f>+H43</f>
        <v>0</v>
      </c>
    </row>
    <row r="98" spans="1:8" ht="41.1" customHeight="1" x14ac:dyDescent="0.25">
      <c r="A98" s="97">
        <v>23</v>
      </c>
      <c r="B98" s="185" t="s">
        <v>221</v>
      </c>
      <c r="C98" s="186"/>
      <c r="D98" s="46">
        <f t="shared" si="7"/>
        <v>0</v>
      </c>
      <c r="E98" s="104" t="s">
        <v>260</v>
      </c>
      <c r="F98" s="46">
        <f t="shared" si="6"/>
        <v>0</v>
      </c>
      <c r="G98" s="187" t="str">
        <f t="shared" ref="G98:G101" si="8">IF(H44="","",H44)</f>
        <v/>
      </c>
      <c r="H98" s="188">
        <f t="shared" ref="H98:H101" si="9">+H44</f>
        <v>0</v>
      </c>
    </row>
    <row r="99" spans="1:8" ht="41.1" customHeight="1" x14ac:dyDescent="0.25">
      <c r="A99" s="97">
        <v>24</v>
      </c>
      <c r="B99" s="185" t="s">
        <v>261</v>
      </c>
      <c r="C99" s="186"/>
      <c r="D99" s="46">
        <f t="shared" si="7"/>
        <v>0</v>
      </c>
      <c r="E99" s="85" t="s">
        <v>262</v>
      </c>
      <c r="F99" s="46">
        <f t="shared" si="6"/>
        <v>0</v>
      </c>
      <c r="G99" s="187" t="str">
        <f t="shared" si="8"/>
        <v/>
      </c>
      <c r="H99" s="188">
        <f t="shared" si="9"/>
        <v>0</v>
      </c>
    </row>
    <row r="100" spans="1:8" ht="41.1" customHeight="1" x14ac:dyDescent="0.25">
      <c r="A100" s="97">
        <v>25</v>
      </c>
      <c r="B100" s="185" t="s">
        <v>225</v>
      </c>
      <c r="C100" s="186"/>
      <c r="D100" s="46">
        <f t="shared" si="7"/>
        <v>0</v>
      </c>
      <c r="E100" s="104" t="s">
        <v>263</v>
      </c>
      <c r="F100" s="46">
        <f t="shared" si="6"/>
        <v>0</v>
      </c>
      <c r="G100" s="187" t="str">
        <f t="shared" si="8"/>
        <v/>
      </c>
      <c r="H100" s="188">
        <f t="shared" si="9"/>
        <v>0</v>
      </c>
    </row>
    <row r="101" spans="1:8" ht="41.1" customHeight="1" x14ac:dyDescent="0.25">
      <c r="A101" s="97">
        <v>26</v>
      </c>
      <c r="B101" s="185" t="s">
        <v>227</v>
      </c>
      <c r="C101" s="186"/>
      <c r="D101" s="46">
        <f t="shared" si="7"/>
        <v>0</v>
      </c>
      <c r="E101" s="85" t="s">
        <v>264</v>
      </c>
      <c r="F101" s="46">
        <f t="shared" si="6"/>
        <v>0</v>
      </c>
      <c r="G101" s="187" t="str">
        <f t="shared" si="8"/>
        <v/>
      </c>
      <c r="H101" s="188">
        <f t="shared" si="9"/>
        <v>0</v>
      </c>
    </row>
    <row r="102" spans="1:8" ht="14.4" x14ac:dyDescent="0.3">
      <c r="A102" s="1"/>
      <c r="F102" s="75"/>
    </row>
    <row r="103" spans="1:8" ht="26.1" customHeight="1" x14ac:dyDescent="0.25">
      <c r="A103" s="233" t="s">
        <v>387</v>
      </c>
      <c r="B103" s="234"/>
      <c r="C103" s="234"/>
      <c r="D103" s="234"/>
      <c r="E103" s="235"/>
      <c r="F103" s="187" t="str">
        <f>+E49</f>
        <v>NO</v>
      </c>
      <c r="G103" s="232"/>
      <c r="H103" s="188"/>
    </row>
    <row r="104" spans="1:8" ht="14.4" x14ac:dyDescent="0.3">
      <c r="A104" s="1"/>
      <c r="F104" s="75"/>
    </row>
    <row r="105" spans="1:8" ht="20.100000000000001" customHeight="1" x14ac:dyDescent="0.25">
      <c r="A105" s="190" t="s">
        <v>414</v>
      </c>
      <c r="B105" s="190"/>
      <c r="C105" s="190"/>
      <c r="D105" s="190"/>
      <c r="E105" s="190"/>
      <c r="F105" s="190"/>
      <c r="G105" s="190"/>
      <c r="H105" s="190"/>
    </row>
    <row r="106" spans="1:8" ht="6.6" customHeight="1" x14ac:dyDescent="0.25">
      <c r="A106" s="1"/>
    </row>
    <row r="107" spans="1:8" s="7" customFormat="1" ht="33.6" customHeight="1" x14ac:dyDescent="0.25">
      <c r="B107" s="189" t="s">
        <v>441</v>
      </c>
      <c r="C107" s="189"/>
      <c r="D107" s="189"/>
      <c r="E107" s="51" t="str">
        <f>+E52</f>
        <v>Adriano Vasquez</v>
      </c>
    </row>
    <row r="108" spans="1:8" s="7" customFormat="1" ht="33.6" customHeight="1" x14ac:dyDescent="0.25">
      <c r="B108" s="189" t="s">
        <v>442</v>
      </c>
      <c r="C108" s="189"/>
      <c r="D108" s="189"/>
      <c r="E108" s="51" t="str">
        <f>+E54</f>
        <v>Camilo Muñoz</v>
      </c>
    </row>
    <row r="109" spans="1:8" s="7" customFormat="1" ht="33.6" customHeight="1" x14ac:dyDescent="0.25">
      <c r="B109" s="189" t="s">
        <v>418</v>
      </c>
      <c r="C109" s="189"/>
      <c r="D109" s="189"/>
      <c r="E109" s="172">
        <f>+E56</f>
        <v>46105</v>
      </c>
    </row>
    <row r="110" spans="1:8" x14ac:dyDescent="0.25">
      <c r="A110" s="1"/>
    </row>
    <row r="111" spans="1:8" x14ac:dyDescent="0.25">
      <c r="A111" s="84"/>
      <c r="B111" s="84"/>
      <c r="C111" s="84"/>
      <c r="D111" s="84"/>
      <c r="E111" s="84"/>
      <c r="F111" s="84"/>
      <c r="G111" s="84"/>
      <c r="H111" s="112"/>
    </row>
    <row r="112" spans="1:8" x14ac:dyDescent="0.25">
      <c r="A112" s="1"/>
    </row>
    <row r="322" spans="1:8" x14ac:dyDescent="0.25">
      <c r="A322" s="179" t="s">
        <v>350</v>
      </c>
      <c r="B322" s="180"/>
      <c r="C322" s="180"/>
      <c r="D322" s="180"/>
      <c r="E322" s="180"/>
      <c r="F322" s="180"/>
      <c r="G322" s="180"/>
      <c r="H322" s="180"/>
    </row>
    <row r="324" spans="1:8" ht="14.4" x14ac:dyDescent="0.3">
      <c r="A324" s="3" t="s">
        <v>51</v>
      </c>
      <c r="B324" s="3" t="s">
        <v>44</v>
      </c>
      <c r="C324" s="3"/>
      <c r="D324" s="1" t="s">
        <v>265</v>
      </c>
      <c r="E324" s="75" t="s">
        <v>133</v>
      </c>
    </row>
    <row r="325" spans="1:8" ht="14.4" x14ac:dyDescent="0.3">
      <c r="A325" s="3" t="s">
        <v>108</v>
      </c>
      <c r="B325" s="3" t="s">
        <v>108</v>
      </c>
      <c r="C325" s="3"/>
      <c r="D325" s="1" t="s">
        <v>170</v>
      </c>
      <c r="E325" s="75" t="s">
        <v>134</v>
      </c>
    </row>
    <row r="326" spans="1:8" ht="14.4" x14ac:dyDescent="0.3">
      <c r="A326" s="3" t="s">
        <v>109</v>
      </c>
      <c r="B326" s="3" t="s">
        <v>109</v>
      </c>
      <c r="C326" s="3"/>
      <c r="D326" s="1" t="s">
        <v>266</v>
      </c>
      <c r="E326" s="75" t="s">
        <v>135</v>
      </c>
    </row>
    <row r="327" spans="1:8" ht="14.4" x14ac:dyDescent="0.3">
      <c r="D327" s="1" t="s">
        <v>267</v>
      </c>
      <c r="E327" s="75" t="s">
        <v>136</v>
      </c>
      <c r="F327" s="1" t="s">
        <v>429</v>
      </c>
    </row>
    <row r="328" spans="1:8" ht="14.4" x14ac:dyDescent="0.3">
      <c r="D328" s="1" t="s">
        <v>268</v>
      </c>
      <c r="E328" s="75" t="s">
        <v>137</v>
      </c>
      <c r="F328" s="1" t="s">
        <v>452</v>
      </c>
    </row>
    <row r="329" spans="1:8" ht="14.4" x14ac:dyDescent="0.3">
      <c r="D329" s="1" t="s">
        <v>269</v>
      </c>
      <c r="E329" s="75" t="s">
        <v>138</v>
      </c>
      <c r="F329" s="1" t="s">
        <v>451</v>
      </c>
    </row>
    <row r="330" spans="1:8" ht="14.4" x14ac:dyDescent="0.3">
      <c r="D330" s="1" t="s">
        <v>270</v>
      </c>
      <c r="E330" s="75" t="s">
        <v>139</v>
      </c>
      <c r="F330" s="1" t="s">
        <v>450</v>
      </c>
    </row>
    <row r="331" spans="1:8" ht="14.4" x14ac:dyDescent="0.3">
      <c r="D331" s="1" t="s">
        <v>271</v>
      </c>
      <c r="E331" s="75" t="s">
        <v>140</v>
      </c>
      <c r="F331" s="1" t="s">
        <v>449</v>
      </c>
    </row>
    <row r="332" spans="1:8" ht="14.4" x14ac:dyDescent="0.3">
      <c r="D332" s="1" t="s">
        <v>272</v>
      </c>
      <c r="E332" s="75" t="s">
        <v>141</v>
      </c>
      <c r="F332" s="1" t="s">
        <v>448</v>
      </c>
    </row>
    <row r="333" spans="1:8" ht="14.4" x14ac:dyDescent="0.3">
      <c r="D333" s="1" t="s">
        <v>273</v>
      </c>
      <c r="E333" s="75" t="s">
        <v>142</v>
      </c>
      <c r="F333" s="1" t="s">
        <v>447</v>
      </c>
    </row>
    <row r="334" spans="1:8" ht="14.4" x14ac:dyDescent="0.3">
      <c r="D334" s="1" t="s">
        <v>274</v>
      </c>
      <c r="E334" s="75" t="s">
        <v>143</v>
      </c>
      <c r="F334" s="1" t="s">
        <v>446</v>
      </c>
    </row>
    <row r="335" spans="1:8" ht="14.4" x14ac:dyDescent="0.3">
      <c r="D335" s="1" t="s">
        <v>275</v>
      </c>
      <c r="E335" s="75" t="s">
        <v>144</v>
      </c>
      <c r="F335" s="1" t="s">
        <v>443</v>
      </c>
    </row>
    <row r="336" spans="1:8" ht="14.4" x14ac:dyDescent="0.3">
      <c r="E336" s="75" t="s">
        <v>145</v>
      </c>
      <c r="F336" s="1" t="s">
        <v>445</v>
      </c>
    </row>
    <row r="337" spans="5:6" ht="14.4" x14ac:dyDescent="0.3">
      <c r="E337" s="75" t="s">
        <v>146</v>
      </c>
      <c r="F337" s="1" t="s">
        <v>444</v>
      </c>
    </row>
    <row r="338" spans="5:6" ht="14.4" x14ac:dyDescent="0.3">
      <c r="E338" s="75" t="s">
        <v>147</v>
      </c>
      <c r="F338" s="1" t="s">
        <v>453</v>
      </c>
    </row>
    <row r="339" spans="5:6" ht="14.4" x14ac:dyDescent="0.3">
      <c r="E339" s="75" t="s">
        <v>148</v>
      </c>
      <c r="F339" s="1" t="s">
        <v>454</v>
      </c>
    </row>
    <row r="340" spans="5:6" ht="14.4" x14ac:dyDescent="0.3">
      <c r="E340" s="75" t="s">
        <v>149</v>
      </c>
      <c r="F340" s="1" t="s">
        <v>455</v>
      </c>
    </row>
    <row r="341" spans="5:6" ht="14.4" x14ac:dyDescent="0.3">
      <c r="E341" s="75" t="s">
        <v>150</v>
      </c>
      <c r="F341" s="1" t="s">
        <v>456</v>
      </c>
    </row>
    <row r="342" spans="5:6" ht="14.4" x14ac:dyDescent="0.3">
      <c r="E342" s="75" t="s">
        <v>151</v>
      </c>
      <c r="F342" s="1" t="s">
        <v>457</v>
      </c>
    </row>
    <row r="343" spans="5:6" ht="14.4" x14ac:dyDescent="0.3">
      <c r="E343" s="75" t="s">
        <v>152</v>
      </c>
      <c r="F343" s="1" t="s">
        <v>458</v>
      </c>
    </row>
    <row r="344" spans="5:6" ht="14.4" x14ac:dyDescent="0.3">
      <c r="E344" s="75" t="s">
        <v>153</v>
      </c>
      <c r="F344" s="1" t="s">
        <v>459</v>
      </c>
    </row>
    <row r="345" spans="5:6" ht="14.4" x14ac:dyDescent="0.3">
      <c r="E345" s="75" t="s">
        <v>154</v>
      </c>
      <c r="F345" s="1" t="s">
        <v>460</v>
      </c>
    </row>
    <row r="346" spans="5:6" ht="14.4" x14ac:dyDescent="0.3">
      <c r="E346" s="75" t="s">
        <v>155</v>
      </c>
      <c r="F346" s="1" t="s">
        <v>461</v>
      </c>
    </row>
    <row r="347" spans="5:6" ht="14.4" x14ac:dyDescent="0.3">
      <c r="E347" s="75" t="s">
        <v>156</v>
      </c>
      <c r="F347" s="1" t="s">
        <v>462</v>
      </c>
    </row>
    <row r="348" spans="5:6" ht="14.4" x14ac:dyDescent="0.3">
      <c r="E348" s="75" t="s">
        <v>157</v>
      </c>
      <c r="F348" s="1" t="s">
        <v>463</v>
      </c>
    </row>
    <row r="349" spans="5:6" ht="14.4" x14ac:dyDescent="0.3">
      <c r="E349" s="75" t="s">
        <v>158</v>
      </c>
      <c r="F349" s="1" t="s">
        <v>464</v>
      </c>
    </row>
    <row r="350" spans="5:6" ht="14.4" x14ac:dyDescent="0.3">
      <c r="E350" s="75" t="s">
        <v>159</v>
      </c>
      <c r="F350" s="1" t="s">
        <v>465</v>
      </c>
    </row>
    <row r="351" spans="5:6" ht="14.4" x14ac:dyDescent="0.3">
      <c r="E351" s="75" t="s">
        <v>160</v>
      </c>
      <c r="F351" s="1" t="s">
        <v>466</v>
      </c>
    </row>
    <row r="352" spans="5:6" ht="14.4" x14ac:dyDescent="0.3">
      <c r="E352" s="75" t="s">
        <v>161</v>
      </c>
      <c r="F352" s="1" t="s">
        <v>467</v>
      </c>
    </row>
    <row r="353" spans="5:6" ht="14.4" x14ac:dyDescent="0.3">
      <c r="E353" s="75" t="s">
        <v>162</v>
      </c>
      <c r="F353" s="1" t="s">
        <v>468</v>
      </c>
    </row>
    <row r="354" spans="5:6" ht="14.4" x14ac:dyDescent="0.3">
      <c r="E354" s="75" t="s">
        <v>163</v>
      </c>
      <c r="F354" s="1" t="s">
        <v>469</v>
      </c>
    </row>
    <row r="355" spans="5:6" ht="14.4" x14ac:dyDescent="0.3">
      <c r="E355" s="75" t="s">
        <v>164</v>
      </c>
      <c r="F355" s="1" t="s">
        <v>470</v>
      </c>
    </row>
    <row r="356" spans="5:6" ht="14.4" x14ac:dyDescent="0.3">
      <c r="E356" s="75" t="s">
        <v>165</v>
      </c>
      <c r="F356" s="1" t="s">
        <v>471</v>
      </c>
    </row>
    <row r="357" spans="5:6" x14ac:dyDescent="0.25">
      <c r="F357" s="1" t="s">
        <v>472</v>
      </c>
    </row>
    <row r="358" spans="5:6" x14ac:dyDescent="0.25">
      <c r="F358" s="1" t="s">
        <v>473</v>
      </c>
    </row>
    <row r="359" spans="5:6" x14ac:dyDescent="0.25">
      <c r="F359" s="1" t="s">
        <v>474</v>
      </c>
    </row>
    <row r="360" spans="5:6" x14ac:dyDescent="0.25">
      <c r="F360" s="1" t="s">
        <v>475</v>
      </c>
    </row>
    <row r="361" spans="5:6" x14ac:dyDescent="0.25">
      <c r="F361" s="1" t="s">
        <v>476</v>
      </c>
    </row>
    <row r="362" spans="5:6" x14ac:dyDescent="0.25">
      <c r="F362" s="1" t="s">
        <v>477</v>
      </c>
    </row>
    <row r="363" spans="5:6" x14ac:dyDescent="0.25">
      <c r="F363" s="1" t="s">
        <v>478</v>
      </c>
    </row>
    <row r="364" spans="5:6" x14ac:dyDescent="0.25">
      <c r="F364" s="1" t="s">
        <v>479</v>
      </c>
    </row>
    <row r="365" spans="5:6" x14ac:dyDescent="0.25">
      <c r="F365" s="1" t="s">
        <v>480</v>
      </c>
    </row>
    <row r="366" spans="5:6" x14ac:dyDescent="0.25">
      <c r="F366" s="1" t="s">
        <v>481</v>
      </c>
    </row>
    <row r="367" spans="5:6" x14ac:dyDescent="0.25">
      <c r="F367" s="1" t="s">
        <v>482</v>
      </c>
    </row>
  </sheetData>
  <sheetProtection algorithmName="SHA-512" hashValue="LPfJ+cmynjA6MRFjPoE8fG7h1gHJipX9KAs4PlAAF394fsECLrEusqdciEr/qhh5lg5vX32qjfOhLRrLlsKu3A==" saltValue="4q5fkXqLdbbEZqphEMAGFw==" spinCount="100000" sheet="1" objects="1" scenarios="1" selectLockedCells="1"/>
  <mergeCells count="106">
    <mergeCell ref="A322:H322"/>
    <mergeCell ref="B101:C101"/>
    <mergeCell ref="G101:H101"/>
    <mergeCell ref="A103:E103"/>
    <mergeCell ref="F103:H103"/>
    <mergeCell ref="A105:H105"/>
    <mergeCell ref="B98:C98"/>
    <mergeCell ref="G98:H98"/>
    <mergeCell ref="B99:C99"/>
    <mergeCell ref="G99:H99"/>
    <mergeCell ref="B100:C100"/>
    <mergeCell ref="G100:H100"/>
    <mergeCell ref="B107:D107"/>
    <mergeCell ref="B108:D108"/>
    <mergeCell ref="B109:D109"/>
    <mergeCell ref="B95:C95"/>
    <mergeCell ref="G95:H95"/>
    <mergeCell ref="B96:C96"/>
    <mergeCell ref="G96:H96"/>
    <mergeCell ref="B97:C97"/>
    <mergeCell ref="G97:H97"/>
    <mergeCell ref="B91:C91"/>
    <mergeCell ref="G91:H91"/>
    <mergeCell ref="B93:C93"/>
    <mergeCell ref="G93:H93"/>
    <mergeCell ref="B94:C94"/>
    <mergeCell ref="G94:H94"/>
    <mergeCell ref="B88:C88"/>
    <mergeCell ref="G88:H88"/>
    <mergeCell ref="B89:C89"/>
    <mergeCell ref="G89:H89"/>
    <mergeCell ref="B90:C90"/>
    <mergeCell ref="G90:H90"/>
    <mergeCell ref="B85:C85"/>
    <mergeCell ref="G85:H85"/>
    <mergeCell ref="B86:C86"/>
    <mergeCell ref="G86:H86"/>
    <mergeCell ref="B87:C87"/>
    <mergeCell ref="G87:H87"/>
    <mergeCell ref="B82:C82"/>
    <mergeCell ref="G82:H82"/>
    <mergeCell ref="B83:C83"/>
    <mergeCell ref="G83:H83"/>
    <mergeCell ref="B84:C84"/>
    <mergeCell ref="G84:H84"/>
    <mergeCell ref="B79:C79"/>
    <mergeCell ref="G79:H79"/>
    <mergeCell ref="B80:C80"/>
    <mergeCell ref="G80:H80"/>
    <mergeCell ref="B81:C81"/>
    <mergeCell ref="G81:H81"/>
    <mergeCell ref="B76:C76"/>
    <mergeCell ref="G76:H76"/>
    <mergeCell ref="B77:C77"/>
    <mergeCell ref="G77:H77"/>
    <mergeCell ref="B78:C78"/>
    <mergeCell ref="G78:H78"/>
    <mergeCell ref="A69:H69"/>
    <mergeCell ref="B73:C73"/>
    <mergeCell ref="G73:H73"/>
    <mergeCell ref="B74:C74"/>
    <mergeCell ref="G74:H74"/>
    <mergeCell ref="B75:C75"/>
    <mergeCell ref="G75:H75"/>
    <mergeCell ref="A67:C67"/>
    <mergeCell ref="D67:E67"/>
    <mergeCell ref="F67:G67"/>
    <mergeCell ref="A49:D49"/>
    <mergeCell ref="E49:H49"/>
    <mergeCell ref="A50:D50"/>
    <mergeCell ref="E50:H50"/>
    <mergeCell ref="B52:D52"/>
    <mergeCell ref="B54:D54"/>
    <mergeCell ref="B56:D56"/>
    <mergeCell ref="A37:A39"/>
    <mergeCell ref="B37:B39"/>
    <mergeCell ref="C37:C39"/>
    <mergeCell ref="D37:D39"/>
    <mergeCell ref="H37:H39"/>
    <mergeCell ref="A61:H61"/>
    <mergeCell ref="A64:H64"/>
    <mergeCell ref="A66:C66"/>
    <mergeCell ref="D66:E66"/>
    <mergeCell ref="F66:G66"/>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296" priority="19" operator="containsText" text="Si">
      <formula>NOT(ISERROR(SEARCH("Si",C8)))</formula>
    </cfRule>
    <cfRule type="containsText" dxfId="295" priority="20" operator="containsText" text="No">
      <formula>NOT(ISERROR(SEARCH("No",C8)))</formula>
    </cfRule>
  </conditionalFormatting>
  <conditionalFormatting sqref="C37">
    <cfRule type="containsText" dxfId="294" priority="16" operator="containsText" text="No">
      <formula>NOT(ISERROR(SEARCH("No",C37)))</formula>
    </cfRule>
    <cfRule type="containsText" dxfId="293" priority="17" operator="containsText" text="Si">
      <formula>NOT(ISERROR(SEARCH("Si",C37)))</formula>
    </cfRule>
    <cfRule type="containsText" dxfId="292" priority="18" operator="containsText" text="No aplica">
      <formula>NOT(ISERROR(SEARCH("No aplica",C37)))</formula>
    </cfRule>
  </conditionalFormatting>
  <conditionalFormatting sqref="C40:C47">
    <cfRule type="containsText" dxfId="291" priority="11" operator="containsText" text="No">
      <formula>NOT(ISERROR(SEARCH("No",C40)))</formula>
    </cfRule>
    <cfRule type="containsText" dxfId="290" priority="12" operator="containsText" text="Si">
      <formula>NOT(ISERROR(SEARCH("Si",C40)))</formula>
    </cfRule>
    <cfRule type="containsText" dxfId="289" priority="13" operator="containsText" text="No aplica">
      <formula>NOT(ISERROR(SEARCH("No aplica",C40)))</formula>
    </cfRule>
  </conditionalFormatting>
  <conditionalFormatting sqref="C44">
    <cfRule type="containsText" dxfId="288" priority="10" operator="containsText" text="En caso que aplique">
      <formula>NOT(ISERROR(SEARCH("En caso que aplique",C44)))</formula>
    </cfRule>
  </conditionalFormatting>
  <conditionalFormatting sqref="D8:D11 G8:G34 I8:AL35 D16:D17 D19 D22:D34 D37 G37:G47 D40:D47">
    <cfRule type="containsText" dxfId="287" priority="31" operator="containsText" text="N/A">
      <formula>NOT(ISERROR(SEARCH("N/A",D8)))</formula>
    </cfRule>
    <cfRule type="containsText" dxfId="286" priority="32" operator="containsText" text="NO">
      <formula>NOT(ISERROR(SEARCH("NO",D8)))</formula>
    </cfRule>
    <cfRule type="containsText" dxfId="285" priority="33" operator="containsText" text="SI">
      <formula>NOT(ISERROR(SEARCH("SI",D8)))</formula>
    </cfRule>
  </conditionalFormatting>
  <conditionalFormatting sqref="D74:D91 D93:D101">
    <cfRule type="containsText" dxfId="284" priority="26" operator="containsText" text="N/A">
      <formula>NOT(ISERROR(SEARCH("N/A",D74)))</formula>
    </cfRule>
    <cfRule type="containsText" dxfId="283" priority="27" operator="containsText" text="NO">
      <formula>NOT(ISERROR(SEARCH("NO",D74)))</formula>
    </cfRule>
    <cfRule type="containsText" dxfId="282" priority="28" operator="containsText" text="SI">
      <formula>NOT(ISERROR(SEARCH("SI",D74)))</formula>
    </cfRule>
  </conditionalFormatting>
  <conditionalFormatting sqref="E49:F49 F103">
    <cfRule type="containsText" dxfId="281" priority="29" operator="containsText" text="SI">
      <formula>NOT(ISERROR(SEARCH("SI",E49)))</formula>
    </cfRule>
    <cfRule type="containsText" dxfId="280" priority="30" operator="containsText" text="NO">
      <formula>NOT(ISERROR(SEARCH("NO",E49)))</formula>
    </cfRule>
  </conditionalFormatting>
  <conditionalFormatting sqref="F8:F34">
    <cfRule type="containsText" dxfId="279" priority="15" operator="containsText" text="En caso que aplique">
      <formula>NOT(ISERROR(SEARCH("En caso que aplique",F8)))</formula>
    </cfRule>
    <cfRule type="containsText" dxfId="278" priority="23" operator="containsText" text="Si">
      <formula>NOT(ISERROR(SEARCH("Si",F8)))</formula>
    </cfRule>
    <cfRule type="containsText" dxfId="277" priority="25" operator="containsText" text="No">
      <formula>NOT(ISERROR(SEARCH("No",F8)))</formula>
    </cfRule>
  </conditionalFormatting>
  <conditionalFormatting sqref="F37:F47">
    <cfRule type="containsText" dxfId="276" priority="14" operator="containsText" text="En caso que aplique">
      <formula>NOT(ISERROR(SEARCH("En caso que aplique",F37)))</formula>
    </cfRule>
    <cfRule type="containsText" dxfId="275" priority="21" operator="containsText" text="No">
      <formula>NOT(ISERROR(SEARCH("No",F37)))</formula>
    </cfRule>
    <cfRule type="containsText" dxfId="274" priority="22" operator="containsText" text="Si">
      <formula>NOT(ISERROR(SEARCH("Si",F37)))</formula>
    </cfRule>
    <cfRule type="containsText" dxfId="273" priority="24" operator="containsText" text="No aplica">
      <formula>NOT(ISERROR(SEARCH("No aplica",F37)))</formula>
    </cfRule>
  </conditionalFormatting>
  <conditionalFormatting sqref="F74:G91 F93:G101">
    <cfRule type="containsText" dxfId="272" priority="1" operator="containsText" text="N/A">
      <formula>NOT(ISERROR(SEARCH("N/A",F74)))</formula>
    </cfRule>
    <cfRule type="containsText" dxfId="271" priority="2" operator="containsText" text="NO">
      <formula>NOT(ISERROR(SEARCH("NO",F74)))</formula>
    </cfRule>
    <cfRule type="containsText" dxfId="270" priority="3" operator="containsText" text="SI">
      <formula>NOT(ISERROR(SEARCH("SI",F74)))</formula>
    </cfRule>
  </conditionalFormatting>
  <dataValidations count="4">
    <dataValidation type="list" allowBlank="1" showInputMessage="1" showErrorMessage="1" sqref="H4" xr:uid="{121DDCC0-DD43-4DFA-A2E2-D4368C44F724}">
      <formula1>$F$327:$F$367</formula1>
    </dataValidation>
    <dataValidation type="list" allowBlank="1" showInputMessage="1" showErrorMessage="1" sqref="D67:E67 D4:E4" xr:uid="{53DEDDE7-067F-454C-8D6E-EA8C9A6A4FAF}">
      <formula1>$D$323:$D$335</formula1>
    </dataValidation>
    <dataValidation type="list" allowBlank="1" showInputMessage="1" showErrorMessage="1" sqref="E49:H49" xr:uid="{67466477-BC10-4080-90FB-2BF4B3949396}">
      <formula1>$A$323:$A$325</formula1>
    </dataValidation>
    <dataValidation type="list" allowBlank="1" showInputMessage="1" showErrorMessage="1" sqref="D16:D17 G8:G34 G37:G47 I8:AL35 D19 D8:D11 D37 D40:D47 D22:D34" xr:uid="{30588FDF-1F6C-472F-999C-C5830C9D64BC}">
      <formula1>$A$323:$A$326</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B29E8-0C19-421A-81A4-2D0B3DC671BD}">
  <sheetPr>
    <tabColor theme="9" tint="0.39997558519241921"/>
    <pageSetUpPr fitToPage="1"/>
  </sheetPr>
  <dimension ref="A1:AL362"/>
  <sheetViews>
    <sheetView showGridLines="0" zoomScale="70" zoomScaleNormal="70" zoomScaleSheetLayoutView="85" workbookViewId="0">
      <pane xSplit="5" ySplit="7" topLeftCell="F8" activePane="bottomRight" state="frozen"/>
      <selection activeCell="D4" sqref="D4:E4"/>
      <selection pane="topRight" activeCell="D4" sqref="D4:E4"/>
      <selection pane="bottomLeft" activeCell="D4" sqref="D4:E4"/>
      <selection pane="bottomRight" activeCell="I10" sqref="I10"/>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5546875" style="1" customWidth="1"/>
    <col min="6" max="7" width="15.5546875" style="1" customWidth="1"/>
    <col min="8" max="8" width="30.5546875" style="1" customWidth="1"/>
    <col min="9" max="38" width="15.77734375" style="1" customWidth="1"/>
    <col min="39" max="16384" width="11.44140625" style="1"/>
  </cols>
  <sheetData>
    <row r="1" spans="1:38" s="7" customFormat="1" ht="38.549999999999997" customHeight="1" x14ac:dyDescent="0.25">
      <c r="A1" s="219" t="s">
        <v>168</v>
      </c>
      <c r="B1" s="220"/>
      <c r="C1" s="220"/>
      <c r="D1" s="220"/>
      <c r="E1" s="220"/>
      <c r="F1" s="220"/>
      <c r="G1" s="220"/>
      <c r="H1" s="220"/>
    </row>
    <row r="2" spans="1:38" ht="5.55" customHeight="1" x14ac:dyDescent="0.25"/>
    <row r="3" spans="1:38" s="14" customFormat="1" ht="30.6" customHeight="1" x14ac:dyDescent="0.2">
      <c r="A3" s="197" t="s">
        <v>1</v>
      </c>
      <c r="B3" s="199"/>
      <c r="C3" s="198"/>
      <c r="D3" s="224"/>
      <c r="E3" s="225"/>
      <c r="F3" s="197" t="s">
        <v>2</v>
      </c>
      <c r="G3" s="198"/>
      <c r="H3" s="96"/>
    </row>
    <row r="4" spans="1:38" s="14" customFormat="1" ht="30.6" customHeight="1" x14ac:dyDescent="0.2">
      <c r="A4" s="197" t="s">
        <v>169</v>
      </c>
      <c r="B4" s="199"/>
      <c r="C4" s="198"/>
      <c r="D4" s="226"/>
      <c r="E4" s="226"/>
      <c r="F4" s="197" t="s">
        <v>7</v>
      </c>
      <c r="G4" s="198"/>
      <c r="H4" s="109"/>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171</v>
      </c>
      <c r="J5" s="72" t="s">
        <v>172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6" customHeight="1" x14ac:dyDescent="0.25">
      <c r="A6" s="99" t="s">
        <v>173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76.95" customHeight="1" x14ac:dyDescent="0.25">
      <c r="A7" s="77" t="s">
        <v>39</v>
      </c>
      <c r="B7" s="77" t="s">
        <v>40</v>
      </c>
      <c r="C7" s="102" t="s">
        <v>396</v>
      </c>
      <c r="D7" s="178" t="s">
        <v>174</v>
      </c>
      <c r="E7" s="48" t="s">
        <v>175</v>
      </c>
      <c r="F7" s="102" t="s">
        <v>397</v>
      </c>
      <c r="G7" s="178" t="s">
        <v>176</v>
      </c>
      <c r="H7" s="48" t="s">
        <v>177</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1.6" customHeight="1" x14ac:dyDescent="0.25">
      <c r="A8" s="97">
        <v>0</v>
      </c>
      <c r="B8" s="83" t="s">
        <v>178</v>
      </c>
      <c r="C8" s="113">
        <f>+F8</f>
        <v>0</v>
      </c>
      <c r="D8" s="79"/>
      <c r="E8" s="104" t="s">
        <v>295</v>
      </c>
      <c r="F8" s="113">
        <f>_xlfn.XLOOKUP($D$4,Aplica!$D$2:$O$2,Aplica!D3:O3,0,0,1)</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6" x14ac:dyDescent="0.25">
      <c r="A9" s="97">
        <v>1</v>
      </c>
      <c r="B9" s="78" t="s">
        <v>57</v>
      </c>
      <c r="C9" s="113">
        <f>+F9</f>
        <v>0</v>
      </c>
      <c r="D9" s="79"/>
      <c r="E9" s="25" t="s">
        <v>297</v>
      </c>
      <c r="F9" s="113">
        <f>_xlfn.XLOOKUP($D$4,Aplica!$D$2:$O$2,Aplica!D4:O4,0,0,1)</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66" x14ac:dyDescent="0.25">
      <c r="A10" s="222">
        <v>2</v>
      </c>
      <c r="B10" s="223" t="s">
        <v>179</v>
      </c>
      <c r="C10" s="227">
        <f>+F10</f>
        <v>0</v>
      </c>
      <c r="D10" s="210"/>
      <c r="E10" s="104" t="s">
        <v>430</v>
      </c>
      <c r="F10" s="113">
        <f>_xlfn.XLOOKUP($D$4,Aplica!$D$2:$O$2,Aplica!D5:O5,0,0,1)</f>
        <v>0</v>
      </c>
      <c r="G10" s="79"/>
      <c r="H10" s="207"/>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2.8" x14ac:dyDescent="0.25">
      <c r="A11" s="222"/>
      <c r="B11" s="223"/>
      <c r="C11" s="228"/>
      <c r="D11" s="210"/>
      <c r="E11" s="104" t="s">
        <v>431</v>
      </c>
      <c r="F11" s="113">
        <f>_xlfn.XLOOKUP($D$4,Aplica!$D$2:$O$2,Aplica!D6:O6,0,0,1)</f>
        <v>0</v>
      </c>
      <c r="G11" s="79"/>
      <c r="H11" s="208"/>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2.8" x14ac:dyDescent="0.25">
      <c r="A12" s="222"/>
      <c r="B12" s="223"/>
      <c r="C12" s="228"/>
      <c r="D12" s="210"/>
      <c r="E12" s="104" t="s">
        <v>402</v>
      </c>
      <c r="F12" s="113">
        <f>_xlfn.XLOOKUP($D$4,Aplica!$D$2:$O$2,Aplica!D7:O7,0,0,1)</f>
        <v>0</v>
      </c>
      <c r="G12" s="79"/>
      <c r="H12" s="208"/>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6.4" x14ac:dyDescent="0.25">
      <c r="A13" s="222"/>
      <c r="B13" s="223"/>
      <c r="C13" s="228"/>
      <c r="D13" s="210"/>
      <c r="E13" s="104" t="s">
        <v>181</v>
      </c>
      <c r="F13" s="113">
        <f>_xlfn.XLOOKUP($D$4,Aplica!$D$2:$O$2,Aplica!D8:O8,0,0,1)</f>
        <v>0</v>
      </c>
      <c r="G13" s="79"/>
      <c r="H13" s="208"/>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222"/>
      <c r="B14" s="223"/>
      <c r="C14" s="228"/>
      <c r="D14" s="210"/>
      <c r="E14" s="104" t="s">
        <v>403</v>
      </c>
      <c r="F14" s="113">
        <f>_xlfn.XLOOKUP($D$4,Aplica!$D$2:$O$2,Aplica!D9:O9,0,0,1)</f>
        <v>0</v>
      </c>
      <c r="G14" s="79"/>
      <c r="H14" s="208"/>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222"/>
      <c r="B15" s="223"/>
      <c r="C15" s="229"/>
      <c r="D15" s="210"/>
      <c r="E15" s="104" t="s">
        <v>317</v>
      </c>
      <c r="F15" s="113">
        <f>_xlfn.XLOOKUP($D$4,Aplica!$D$2:$O$2,Aplica!D10:O10,0,0,1)</f>
        <v>0</v>
      </c>
      <c r="G15" s="79"/>
      <c r="H15" s="209"/>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222">
        <v>3</v>
      </c>
      <c r="B16" s="230" t="s">
        <v>124</v>
      </c>
      <c r="C16" s="227">
        <f>+F16</f>
        <v>0</v>
      </c>
      <c r="D16" s="210"/>
      <c r="E16" s="41" t="s">
        <v>432</v>
      </c>
      <c r="F16" s="113">
        <f>_xlfn.XLOOKUP($D$4,Aplica!$D$2:$O$2,Aplica!D11:O11,0,0,1)</f>
        <v>0</v>
      </c>
      <c r="G16" s="79"/>
      <c r="H16" s="207"/>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6" customHeight="1" x14ac:dyDescent="0.25">
      <c r="A17" s="222"/>
      <c r="B17" s="230"/>
      <c r="C17" s="228"/>
      <c r="D17" s="210"/>
      <c r="E17" s="41" t="s">
        <v>184</v>
      </c>
      <c r="F17" s="113">
        <f>_xlfn.XLOOKUP($D$4,Aplica!$D$2:$O$2,Aplica!D12:O12,0,0,1)</f>
        <v>0</v>
      </c>
      <c r="G17" s="79"/>
      <c r="H17" s="208"/>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78.599999999999994" x14ac:dyDescent="0.25">
      <c r="A18" s="222"/>
      <c r="B18" s="230"/>
      <c r="C18" s="229"/>
      <c r="D18" s="210"/>
      <c r="E18" s="41" t="s">
        <v>433</v>
      </c>
      <c r="F18" s="113">
        <f>_xlfn.XLOOKUP($D$4,Aplica!$D$2:$O$2,Aplica!D13:O13,0,0,1)</f>
        <v>0</v>
      </c>
      <c r="G18" s="79"/>
      <c r="H18" s="209"/>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8.4" x14ac:dyDescent="0.25">
      <c r="A19" s="222">
        <v>4</v>
      </c>
      <c r="B19" s="221" t="s">
        <v>185</v>
      </c>
      <c r="C19" s="227">
        <f>+F19</f>
        <v>0</v>
      </c>
      <c r="D19" s="210"/>
      <c r="E19" s="25" t="s">
        <v>404</v>
      </c>
      <c r="F19" s="113">
        <f>_xlfn.XLOOKUP($D$4,Aplica!$D$2:$O$2,Aplica!D14:O14,0,0,1)</f>
        <v>0</v>
      </c>
      <c r="G19" s="79"/>
      <c r="H19" s="200"/>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79.2" x14ac:dyDescent="0.25">
      <c r="A20" s="222"/>
      <c r="B20" s="221"/>
      <c r="C20" s="228"/>
      <c r="D20" s="210"/>
      <c r="E20" s="25" t="s">
        <v>303</v>
      </c>
      <c r="F20" s="113">
        <f>_xlfn.XLOOKUP($D$4,Aplica!$D$2:$O$2,Aplica!D15:O15,0,0,1)</f>
        <v>0</v>
      </c>
      <c r="G20" s="79"/>
      <c r="H20" s="201"/>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222"/>
      <c r="B21" s="221"/>
      <c r="C21" s="229"/>
      <c r="D21" s="210"/>
      <c r="E21" s="25" t="s">
        <v>434</v>
      </c>
      <c r="F21" s="113">
        <f>_xlfn.XLOOKUP($D$4,Aplica!$D$2:$O$2,Aplica!D16:O16,0,0,1)</f>
        <v>0</v>
      </c>
      <c r="G21" s="79"/>
      <c r="H21" s="202"/>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6" x14ac:dyDescent="0.25">
      <c r="A22" s="97">
        <v>5</v>
      </c>
      <c r="B22" s="28" t="s">
        <v>188</v>
      </c>
      <c r="C22" s="113">
        <f>+F22</f>
        <v>0</v>
      </c>
      <c r="D22" s="79"/>
      <c r="E22" s="25" t="s">
        <v>70</v>
      </c>
      <c r="F22" s="113">
        <f>_xlfn.XLOOKUP($D$4,Aplica!$D$2:$O$2,Aplica!D17:O17,0,0,1)</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2.4" x14ac:dyDescent="0.25">
      <c r="A23" s="105">
        <v>6</v>
      </c>
      <c r="B23" s="25" t="s">
        <v>189</v>
      </c>
      <c r="C23" s="113">
        <f t="shared" ref="C23:C34" si="0">+F23</f>
        <v>0</v>
      </c>
      <c r="D23" s="79"/>
      <c r="E23" s="25" t="s">
        <v>435</v>
      </c>
      <c r="F23" s="113">
        <f>_xlfn.XLOOKUP($D$4,Aplica!$D$2:$O$2,Aplica!D18:O18,0,0,1)</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39" x14ac:dyDescent="0.25">
      <c r="A24" s="97">
        <v>7</v>
      </c>
      <c r="B24" s="25" t="s">
        <v>191</v>
      </c>
      <c r="C24" s="113">
        <f t="shared" si="0"/>
        <v>0</v>
      </c>
      <c r="D24" s="79"/>
      <c r="E24" s="25" t="s">
        <v>436</v>
      </c>
      <c r="F24" s="113">
        <f>_xlfn.XLOOKUP($D$4,Aplica!$D$2:$O$2,Aplica!D19:O19,0,0,1)</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39.6" x14ac:dyDescent="0.25">
      <c r="A25" s="105">
        <v>8</v>
      </c>
      <c r="B25" s="25" t="s">
        <v>192</v>
      </c>
      <c r="C25" s="113">
        <f t="shared" si="0"/>
        <v>0</v>
      </c>
      <c r="D25" s="79"/>
      <c r="E25" s="25" t="s">
        <v>193</v>
      </c>
      <c r="F25" s="113">
        <f>_xlfn.XLOOKUP($D$4,Aplica!$D$2:$O$2,Aplica!D20:O20,0,0,1)</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2.8" x14ac:dyDescent="0.25">
      <c r="A26" s="97">
        <v>9</v>
      </c>
      <c r="B26" s="28" t="s">
        <v>194</v>
      </c>
      <c r="C26" s="113">
        <f t="shared" si="0"/>
        <v>0</v>
      </c>
      <c r="D26" s="79"/>
      <c r="E26" s="25" t="s">
        <v>195</v>
      </c>
      <c r="F26" s="113">
        <f>_xlfn.XLOOKUP($D$4,Aplica!$D$2:$O$2,Aplica!D21:O21,0,0,1)</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39.6" x14ac:dyDescent="0.25">
      <c r="A27" s="105">
        <v>10</v>
      </c>
      <c r="B27" s="25" t="s">
        <v>196</v>
      </c>
      <c r="C27" s="113">
        <f t="shared" si="0"/>
        <v>0</v>
      </c>
      <c r="D27" s="79"/>
      <c r="E27" s="25" t="s">
        <v>197</v>
      </c>
      <c r="F27" s="113">
        <f>_xlfn.XLOOKUP($D$4,Aplica!$D$2:$O$2,Aplica!D22:O22,0,0,1)</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39.6" x14ac:dyDescent="0.25">
      <c r="A28" s="97">
        <v>11</v>
      </c>
      <c r="B28" s="28" t="s">
        <v>198</v>
      </c>
      <c r="C28" s="113">
        <f t="shared" si="0"/>
        <v>0</v>
      </c>
      <c r="D28" s="79"/>
      <c r="E28" s="25" t="s">
        <v>199</v>
      </c>
      <c r="F28" s="113">
        <f>_xlfn.XLOOKUP($D$4,Aplica!$D$2:$O$2,Aplica!D23:O23,0,0,1)</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26.4" x14ac:dyDescent="0.25">
      <c r="A29" s="105">
        <v>12</v>
      </c>
      <c r="B29" s="28" t="s">
        <v>200</v>
      </c>
      <c r="C29" s="113">
        <f t="shared" si="0"/>
        <v>0</v>
      </c>
      <c r="D29" s="79"/>
      <c r="E29" s="25" t="s">
        <v>305</v>
      </c>
      <c r="F29" s="113">
        <f>_xlfn.XLOOKUP($D$4,Aplica!$D$2:$O$2,Aplica!D24:O24,0,0,1)</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2.8" x14ac:dyDescent="0.25">
      <c r="A30" s="97">
        <v>13</v>
      </c>
      <c r="B30" s="28" t="s">
        <v>201</v>
      </c>
      <c r="C30" s="113">
        <f t="shared" si="0"/>
        <v>0</v>
      </c>
      <c r="D30" s="79"/>
      <c r="E30" s="25" t="s">
        <v>306</v>
      </c>
      <c r="F30" s="113">
        <f>_xlfn.XLOOKUP($D$4,Aplica!$D$2:$O$2,Aplica!D25:O25,0,0,1)</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6.4" x14ac:dyDescent="0.25">
      <c r="A31" s="105">
        <v>14</v>
      </c>
      <c r="B31" s="25" t="s">
        <v>202</v>
      </c>
      <c r="C31" s="113">
        <f t="shared" si="0"/>
        <v>0</v>
      </c>
      <c r="D31" s="79"/>
      <c r="E31" s="25" t="s">
        <v>305</v>
      </c>
      <c r="F31" s="113">
        <f>_xlfn.XLOOKUP($D$4,Aplica!$D$2:$O$2,Aplica!D26:O26,0,0,1)</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66" x14ac:dyDescent="0.25">
      <c r="A32" s="97">
        <v>15</v>
      </c>
      <c r="B32" s="28" t="s">
        <v>203</v>
      </c>
      <c r="C32" s="113">
        <f t="shared" si="0"/>
        <v>0</v>
      </c>
      <c r="D32" s="79"/>
      <c r="E32" s="25" t="s">
        <v>204</v>
      </c>
      <c r="F32" s="113">
        <f>_xlfn.XLOOKUP($D$4,Aplica!$D$2:$O$2,Aplica!D27:O27,0,0,1)</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9.6" x14ac:dyDescent="0.25">
      <c r="A33" s="105">
        <v>16</v>
      </c>
      <c r="B33" s="28" t="s">
        <v>205</v>
      </c>
      <c r="C33" s="113">
        <f t="shared" si="0"/>
        <v>0</v>
      </c>
      <c r="D33" s="79"/>
      <c r="E33" s="25" t="s">
        <v>310</v>
      </c>
      <c r="F33" s="113">
        <f>_xlfn.XLOOKUP($D$4,Aplica!$D$2:$O$2,Aplica!D28:O28,0,0,1)</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25.2" x14ac:dyDescent="0.25">
      <c r="A34" s="97">
        <v>17</v>
      </c>
      <c r="B34" s="28" t="s">
        <v>206</v>
      </c>
      <c r="C34" s="113">
        <f t="shared" si="0"/>
        <v>0</v>
      </c>
      <c r="D34" s="79"/>
      <c r="E34" s="25" t="s">
        <v>207</v>
      </c>
      <c r="F34" s="113">
        <f>_xlfn.XLOOKUP($D$4,Aplica!$D$2:$O$2,Aplica!D29:O29,0,0,1)</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10" t="s">
        <v>208</v>
      </c>
      <c r="B35" s="110"/>
      <c r="C35" s="114"/>
      <c r="D35" s="110"/>
      <c r="E35" s="110"/>
      <c r="F35" s="114"/>
      <c r="G35" s="110"/>
      <c r="H35" s="111"/>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6" customHeight="1" x14ac:dyDescent="0.25">
      <c r="A36" s="84" t="s">
        <v>209</v>
      </c>
      <c r="B36" s="84"/>
      <c r="C36" s="115"/>
      <c r="D36" s="84"/>
      <c r="E36" s="84"/>
      <c r="F36" s="115"/>
      <c r="G36" s="84"/>
      <c r="H36" s="112"/>
    </row>
    <row r="37" spans="1:38" s="7" customFormat="1" ht="91.8" x14ac:dyDescent="0.25">
      <c r="A37" s="211">
        <v>18</v>
      </c>
      <c r="B37" s="212" t="s">
        <v>210</v>
      </c>
      <c r="C37" s="213">
        <f>+F37</f>
        <v>0</v>
      </c>
      <c r="D37" s="200"/>
      <c r="E37" s="104" t="s">
        <v>437</v>
      </c>
      <c r="F37" s="116">
        <f>_xlfn.XLOOKUP($D$4,Aplica!$D$2:$O$2,Aplica!D32:O32,0,0,1)</f>
        <v>0</v>
      </c>
      <c r="G37" s="79"/>
      <c r="H37" s="200"/>
    </row>
    <row r="38" spans="1:38" s="7" customFormat="1" ht="52.2" x14ac:dyDescent="0.25">
      <c r="A38" s="211"/>
      <c r="B38" s="212"/>
      <c r="C38" s="214"/>
      <c r="D38" s="201"/>
      <c r="E38" s="104" t="s">
        <v>438</v>
      </c>
      <c r="F38" s="116">
        <f>_xlfn.XLOOKUP($D$4,Aplica!$D$2:$O$2,Aplica!D33:O33,0,0,1)</f>
        <v>0</v>
      </c>
      <c r="G38" s="79"/>
      <c r="H38" s="201"/>
    </row>
    <row r="39" spans="1:38" s="7" customFormat="1" ht="32.549999999999997" customHeight="1" x14ac:dyDescent="0.25">
      <c r="A39" s="211"/>
      <c r="B39" s="212"/>
      <c r="C39" s="215"/>
      <c r="D39" s="202"/>
      <c r="E39" s="104" t="s">
        <v>213</v>
      </c>
      <c r="F39" s="116">
        <f>_xlfn.XLOOKUP($D$4,Aplica!$D$2:$O$2,Aplica!D34:O34,0,0,1)</f>
        <v>0</v>
      </c>
      <c r="G39" s="79"/>
      <c r="H39" s="202"/>
    </row>
    <row r="40" spans="1:38" s="7" customFormat="1" ht="66" x14ac:dyDescent="0.25">
      <c r="A40" s="106">
        <v>19</v>
      </c>
      <c r="B40" s="82" t="s">
        <v>214</v>
      </c>
      <c r="C40" s="116">
        <f>+F40</f>
        <v>0</v>
      </c>
      <c r="D40" s="79"/>
      <c r="E40" s="104" t="s">
        <v>215</v>
      </c>
      <c r="F40" s="116">
        <f>_xlfn.XLOOKUP($D$4,Aplica!$D$2:$O$2,Aplica!D35:O35,0,0,1)</f>
        <v>0</v>
      </c>
      <c r="G40" s="79"/>
      <c r="H40" s="79"/>
    </row>
    <row r="41" spans="1:38" s="7" customFormat="1" ht="105.6" x14ac:dyDescent="0.25">
      <c r="A41" s="106">
        <v>20</v>
      </c>
      <c r="B41" s="81" t="s">
        <v>216</v>
      </c>
      <c r="C41" s="116">
        <f t="shared" ref="C41:C47" si="1">+F41</f>
        <v>0</v>
      </c>
      <c r="D41" s="79"/>
      <c r="E41" s="104" t="s">
        <v>217</v>
      </c>
      <c r="F41" s="116">
        <f>_xlfn.XLOOKUP($D$4,Aplica!$D$2:$O$2,Aplica!D36:O36,0,0,1)</f>
        <v>0</v>
      </c>
      <c r="G41" s="79"/>
      <c r="H41" s="79"/>
    </row>
    <row r="42" spans="1:38" s="7" customFormat="1" ht="105.6" x14ac:dyDescent="0.25">
      <c r="A42" s="106">
        <v>21</v>
      </c>
      <c r="B42" s="81" t="s">
        <v>218</v>
      </c>
      <c r="C42" s="116">
        <f t="shared" si="1"/>
        <v>0</v>
      </c>
      <c r="D42" s="79"/>
      <c r="E42" s="107" t="s">
        <v>405</v>
      </c>
      <c r="F42" s="116">
        <f>_xlfn.XLOOKUP($D$4,Aplica!$D$2:$O$2,Aplica!D37:O37,0,0,1)</f>
        <v>0</v>
      </c>
      <c r="G42" s="79"/>
      <c r="H42" s="79"/>
    </row>
    <row r="43" spans="1:38" s="7" customFormat="1" ht="105.6" x14ac:dyDescent="0.25">
      <c r="A43" s="106">
        <v>22</v>
      </c>
      <c r="B43" s="81" t="s">
        <v>219</v>
      </c>
      <c r="C43" s="116">
        <f t="shared" si="1"/>
        <v>0</v>
      </c>
      <c r="D43" s="79"/>
      <c r="E43" s="107" t="s">
        <v>439</v>
      </c>
      <c r="F43" s="116">
        <f>_xlfn.XLOOKUP($D$4,Aplica!$D$2:$O$2,Aplica!D38:O38,0,0,1)</f>
        <v>0</v>
      </c>
      <c r="G43" s="79"/>
      <c r="H43" s="79"/>
    </row>
    <row r="44" spans="1:38" s="7" customFormat="1" ht="45.6" customHeight="1" x14ac:dyDescent="0.25">
      <c r="A44" s="106">
        <v>23</v>
      </c>
      <c r="B44" s="81" t="s">
        <v>221</v>
      </c>
      <c r="C44" s="116">
        <f t="shared" si="1"/>
        <v>0</v>
      </c>
      <c r="D44" s="79"/>
      <c r="E44" s="107" t="s">
        <v>222</v>
      </c>
      <c r="F44" s="116">
        <f>_xlfn.XLOOKUP($D$4,Aplica!$D$2:$O$2,Aplica!D39:O39,0,0,1)</f>
        <v>0</v>
      </c>
      <c r="G44" s="79"/>
      <c r="H44" s="79"/>
    </row>
    <row r="45" spans="1:38" s="7" customFormat="1" ht="37.049999999999997" customHeight="1" x14ac:dyDescent="0.25">
      <c r="A45" s="106">
        <v>24</v>
      </c>
      <c r="B45" s="82" t="s">
        <v>223</v>
      </c>
      <c r="C45" s="116">
        <f t="shared" si="1"/>
        <v>0</v>
      </c>
      <c r="D45" s="79"/>
      <c r="E45" s="104" t="s">
        <v>440</v>
      </c>
      <c r="F45" s="116">
        <f>_xlfn.XLOOKUP($D$4,Aplica!$D$2:$O$2,Aplica!D40:O40,0,0,1)</f>
        <v>0</v>
      </c>
      <c r="G45" s="79"/>
      <c r="H45" s="79"/>
    </row>
    <row r="46" spans="1:38" s="7" customFormat="1" ht="37.049999999999997" customHeight="1" x14ac:dyDescent="0.25">
      <c r="A46" s="106">
        <v>25</v>
      </c>
      <c r="B46" s="81" t="s">
        <v>225</v>
      </c>
      <c r="C46" s="116">
        <f t="shared" si="1"/>
        <v>0</v>
      </c>
      <c r="D46" s="79"/>
      <c r="E46" s="107" t="s">
        <v>226</v>
      </c>
      <c r="F46" s="116">
        <f>_xlfn.XLOOKUP($D$4,Aplica!$D$2:$O$2,Aplica!D41:O41,0,0,1)</f>
        <v>0</v>
      </c>
      <c r="G46" s="79"/>
      <c r="H46" s="79"/>
    </row>
    <row r="47" spans="1:38" s="7" customFormat="1" ht="176.55" customHeight="1" x14ac:dyDescent="0.25">
      <c r="A47" s="106">
        <v>26</v>
      </c>
      <c r="B47" s="82" t="s">
        <v>227</v>
      </c>
      <c r="C47" s="116">
        <f t="shared" si="1"/>
        <v>0</v>
      </c>
      <c r="D47" s="79"/>
      <c r="E47" s="25" t="s">
        <v>228</v>
      </c>
      <c r="F47" s="116">
        <f>_xlfn.XLOOKUP($D$4,Aplica!$D$2:$O$2,Aplica!D42:O42,0,0,1)</f>
        <v>0</v>
      </c>
      <c r="G47" s="79"/>
      <c r="H47" s="79"/>
    </row>
    <row r="48" spans="1:38" s="7" customFormat="1" ht="13.2" x14ac:dyDescent="0.25"/>
    <row r="49" spans="1:8" s="7" customFormat="1" ht="39.6" customHeight="1" x14ac:dyDescent="0.25">
      <c r="A49" s="191" t="s">
        <v>386</v>
      </c>
      <c r="B49" s="191"/>
      <c r="C49" s="191"/>
      <c r="D49" s="191"/>
      <c r="E49" s="210" t="s">
        <v>108</v>
      </c>
      <c r="F49" s="210"/>
      <c r="G49" s="210"/>
      <c r="H49" s="210"/>
    </row>
    <row r="50" spans="1:8" s="7" customFormat="1" ht="63.6" customHeight="1" x14ac:dyDescent="0.25">
      <c r="A50" s="216" t="s">
        <v>230</v>
      </c>
      <c r="B50" s="217"/>
      <c r="C50" s="217"/>
      <c r="D50" s="218"/>
      <c r="E50" s="203"/>
      <c r="F50" s="204"/>
      <c r="G50" s="204"/>
      <c r="H50" s="205"/>
    </row>
    <row r="51" spans="1:8" s="7" customFormat="1" ht="13.2" x14ac:dyDescent="0.25">
      <c r="A51" s="49"/>
    </row>
    <row r="52" spans="1:8" s="7" customFormat="1" ht="36" customHeight="1" x14ac:dyDescent="0.25">
      <c r="B52" s="189" t="s">
        <v>441</v>
      </c>
      <c r="C52" s="189"/>
      <c r="D52" s="189"/>
      <c r="E52" s="117" t="s">
        <v>490</v>
      </c>
    </row>
    <row r="53" spans="1:8" s="7" customFormat="1" ht="10.050000000000001" customHeight="1" x14ac:dyDescent="0.25">
      <c r="E53" s="118"/>
    </row>
    <row r="54" spans="1:8" s="7" customFormat="1" ht="36" customHeight="1" x14ac:dyDescent="0.25">
      <c r="B54" s="189" t="s">
        <v>442</v>
      </c>
      <c r="C54" s="189"/>
      <c r="D54" s="189"/>
      <c r="E54" s="117" t="s">
        <v>491</v>
      </c>
    </row>
    <row r="55" spans="1:8" s="7" customFormat="1" ht="10.050000000000001" customHeight="1" x14ac:dyDescent="0.25">
      <c r="E55" s="118"/>
    </row>
    <row r="56" spans="1:8" s="7" customFormat="1" ht="36" customHeight="1" x14ac:dyDescent="0.25">
      <c r="B56" s="189" t="s">
        <v>418</v>
      </c>
      <c r="C56" s="189"/>
      <c r="D56" s="189"/>
      <c r="E56" s="171">
        <v>46105</v>
      </c>
    </row>
    <row r="57" spans="1:8" ht="31.5" customHeight="1" x14ac:dyDescent="0.25">
      <c r="B57" s="108"/>
      <c r="C57" s="108"/>
      <c r="H57" s="1" t="s">
        <v>415</v>
      </c>
    </row>
    <row r="58" spans="1:8" ht="106.05" customHeight="1" x14ac:dyDescent="0.25"/>
    <row r="59" spans="1:8" x14ac:dyDescent="0.25">
      <c r="A59" s="84"/>
      <c r="B59" s="84"/>
      <c r="C59" s="84"/>
      <c r="D59" s="84"/>
      <c r="E59" s="84"/>
      <c r="F59" s="84"/>
      <c r="G59" s="84"/>
      <c r="H59" s="112"/>
    </row>
    <row r="61" spans="1:8" ht="56.1" customHeight="1" x14ac:dyDescent="0.25">
      <c r="A61" s="192" t="s">
        <v>413</v>
      </c>
      <c r="B61" s="192"/>
      <c r="C61" s="192"/>
      <c r="D61" s="192"/>
      <c r="E61" s="192"/>
      <c r="F61" s="192"/>
      <c r="G61" s="192"/>
      <c r="H61" s="192"/>
    </row>
    <row r="64" spans="1:8" ht="46.05" customHeight="1" x14ac:dyDescent="0.25">
      <c r="A64" s="193" t="s">
        <v>168</v>
      </c>
      <c r="B64" s="194"/>
      <c r="C64" s="194"/>
      <c r="D64" s="194"/>
      <c r="E64" s="194"/>
      <c r="F64" s="194"/>
      <c r="G64" s="194"/>
      <c r="H64" s="195"/>
    </row>
    <row r="65" spans="1:8" ht="6.6" customHeight="1" x14ac:dyDescent="0.25"/>
    <row r="66" spans="1:8" ht="34.5" customHeight="1" x14ac:dyDescent="0.25">
      <c r="A66" s="197" t="s">
        <v>1</v>
      </c>
      <c r="B66" s="199"/>
      <c r="C66" s="198"/>
      <c r="D66" s="196">
        <f>+D3</f>
        <v>0</v>
      </c>
      <c r="E66" s="196"/>
      <c r="F66" s="197" t="s">
        <v>2</v>
      </c>
      <c r="G66" s="198"/>
      <c r="H66" s="98">
        <f>+H3</f>
        <v>0</v>
      </c>
    </row>
    <row r="67" spans="1:8" ht="34.5" customHeight="1" x14ac:dyDescent="0.25">
      <c r="A67" s="197" t="s">
        <v>169</v>
      </c>
      <c r="B67" s="199"/>
      <c r="C67" s="198"/>
      <c r="D67" s="231">
        <f>+D4</f>
        <v>0</v>
      </c>
      <c r="E67" s="231"/>
      <c r="F67" s="197" t="s">
        <v>7</v>
      </c>
      <c r="G67" s="198"/>
      <c r="H67" s="106">
        <f>+H4</f>
        <v>0</v>
      </c>
    </row>
    <row r="68" spans="1:8" ht="6.6" customHeight="1" x14ac:dyDescent="0.25"/>
    <row r="69" spans="1:8" ht="53.55" customHeight="1" x14ac:dyDescent="0.25">
      <c r="A69" s="206" t="s">
        <v>316</v>
      </c>
      <c r="B69" s="206"/>
      <c r="C69" s="206"/>
      <c r="D69" s="206"/>
      <c r="E69" s="206"/>
      <c r="F69" s="206"/>
      <c r="G69" s="206"/>
      <c r="H69" s="206"/>
    </row>
    <row r="70" spans="1:8" ht="6.6" customHeight="1" x14ac:dyDescent="0.25"/>
    <row r="71" spans="1:8" ht="6.6" customHeight="1" x14ac:dyDescent="0.25"/>
    <row r="72" spans="1:8" ht="20.55" customHeight="1" x14ac:dyDescent="0.25">
      <c r="A72" s="84" t="s">
        <v>173</v>
      </c>
      <c r="B72" s="84"/>
      <c r="C72" s="84"/>
      <c r="D72" s="84"/>
      <c r="E72" s="84"/>
      <c r="F72" s="84"/>
      <c r="G72" s="84"/>
      <c r="H72" s="84"/>
    </row>
    <row r="73" spans="1:8" ht="37.799999999999997" x14ac:dyDescent="0.25">
      <c r="A73" s="77" t="s">
        <v>39</v>
      </c>
      <c r="B73" s="181" t="s">
        <v>40</v>
      </c>
      <c r="C73" s="182"/>
      <c r="D73" s="102" t="s">
        <v>174</v>
      </c>
      <c r="E73" s="48" t="s">
        <v>231</v>
      </c>
      <c r="F73" s="102" t="s">
        <v>232</v>
      </c>
      <c r="G73" s="191" t="s">
        <v>233</v>
      </c>
      <c r="H73" s="191"/>
    </row>
    <row r="74" spans="1:8" ht="32.1" customHeight="1" x14ac:dyDescent="0.25">
      <c r="A74" s="97">
        <v>0</v>
      </c>
      <c r="B74" s="183" t="s">
        <v>178</v>
      </c>
      <c r="C74" s="184"/>
      <c r="D74" s="46">
        <f>+D8</f>
        <v>0</v>
      </c>
      <c r="E74" s="104" t="s">
        <v>234</v>
      </c>
      <c r="F74" s="46">
        <f>+H8</f>
        <v>0</v>
      </c>
      <c r="G74" s="187" t="str">
        <f>IF(H8="","",H8)</f>
        <v/>
      </c>
      <c r="H74" s="188">
        <f t="shared" ref="H74:H91" si="2">+H17</f>
        <v>0</v>
      </c>
    </row>
    <row r="75" spans="1:8" ht="32.1" customHeight="1" x14ac:dyDescent="0.25">
      <c r="A75" s="97">
        <v>1</v>
      </c>
      <c r="B75" s="185" t="s">
        <v>57</v>
      </c>
      <c r="C75" s="186"/>
      <c r="D75" s="46">
        <f>+D9</f>
        <v>0</v>
      </c>
      <c r="E75" s="104" t="s">
        <v>235</v>
      </c>
      <c r="F75" s="46">
        <f>+H9</f>
        <v>0</v>
      </c>
      <c r="G75" s="187" t="str">
        <f>IF(H9="","",H9)</f>
        <v/>
      </c>
      <c r="H75" s="188">
        <f t="shared" si="2"/>
        <v>0</v>
      </c>
    </row>
    <row r="76" spans="1:8" ht="32.1" customHeight="1" x14ac:dyDescent="0.25">
      <c r="A76" s="97">
        <v>2</v>
      </c>
      <c r="B76" s="185" t="s">
        <v>236</v>
      </c>
      <c r="C76" s="186"/>
      <c r="D76" s="46">
        <f>+D10</f>
        <v>0</v>
      </c>
      <c r="E76" s="86" t="s">
        <v>237</v>
      </c>
      <c r="F76" s="46" t="str">
        <f>IF(COUNTA(G10:G15)=0,"0",IF(COUNTIF(G10:G15,"N/A")=ROWS(G10:G15),"N/A",IF(COUNTIF(G10:G15,"No")&gt;0,"No","Si")))</f>
        <v>0</v>
      </c>
      <c r="G76" s="187" t="str">
        <f>IF(H10="","",H10)</f>
        <v/>
      </c>
      <c r="H76" s="188">
        <f t="shared" si="2"/>
        <v>0</v>
      </c>
    </row>
    <row r="77" spans="1:8" ht="32.1" customHeight="1" x14ac:dyDescent="0.25">
      <c r="A77" s="97">
        <v>3</v>
      </c>
      <c r="B77" s="185" t="s">
        <v>124</v>
      </c>
      <c r="C77" s="186"/>
      <c r="D77" s="46">
        <f>+D16</f>
        <v>0</v>
      </c>
      <c r="E77" s="85" t="s">
        <v>238</v>
      </c>
      <c r="F77" s="46" t="str">
        <f>IF(COUNTA(G16:G18)=0,"0",IF(COUNTIF(G16:G18,"N/A")=ROWS(G16:G18),"N/A",IF(COUNTIF(G16:G18,"No")&gt;0,"No","Si")))</f>
        <v>0</v>
      </c>
      <c r="G77" s="187" t="str">
        <f>IF(H16="","",H16)</f>
        <v/>
      </c>
      <c r="H77" s="188">
        <f t="shared" si="2"/>
        <v>0</v>
      </c>
    </row>
    <row r="78" spans="1:8" ht="32.1" customHeight="1" x14ac:dyDescent="0.25">
      <c r="A78" s="97">
        <v>4</v>
      </c>
      <c r="B78" s="185" t="s">
        <v>239</v>
      </c>
      <c r="C78" s="186"/>
      <c r="D78" s="46">
        <f>+D19</f>
        <v>0</v>
      </c>
      <c r="E78" s="104" t="s">
        <v>240</v>
      </c>
      <c r="F78" s="46" t="str">
        <f>IF(COUNTA(G19:G21)=0,"0",IF(COUNTIF(G19:G21,"N/A")=ROWS(G19:G21),"N/A",IF(COUNTIF(G19:G21,"No")&gt;0,"No","Si")))</f>
        <v>0</v>
      </c>
      <c r="G78" s="187" t="str">
        <f>IF(H19="","",H19)</f>
        <v/>
      </c>
      <c r="H78" s="188">
        <f t="shared" si="2"/>
        <v>0</v>
      </c>
    </row>
    <row r="79" spans="1:8" ht="32.1" customHeight="1" x14ac:dyDescent="0.25">
      <c r="A79" s="97">
        <v>5</v>
      </c>
      <c r="B79" s="185" t="s">
        <v>188</v>
      </c>
      <c r="C79" s="186"/>
      <c r="D79" s="46">
        <f>+D22</f>
        <v>0</v>
      </c>
      <c r="E79" s="104" t="s">
        <v>241</v>
      </c>
      <c r="F79" s="46">
        <f t="shared" ref="F79:F91" si="3">+H22</f>
        <v>0</v>
      </c>
      <c r="G79" s="187" t="str">
        <f t="shared" ref="G79:G90" si="4">IF(H22="","",H22)</f>
        <v/>
      </c>
      <c r="H79" s="188">
        <f t="shared" si="2"/>
        <v>0</v>
      </c>
    </row>
    <row r="80" spans="1:8" ht="32.1" customHeight="1" x14ac:dyDescent="0.25">
      <c r="A80" s="97">
        <v>6</v>
      </c>
      <c r="B80" s="185" t="s">
        <v>189</v>
      </c>
      <c r="C80" s="186"/>
      <c r="D80" s="46">
        <f>+D23</f>
        <v>0</v>
      </c>
      <c r="E80" s="104" t="s">
        <v>242</v>
      </c>
      <c r="F80" s="46">
        <f t="shared" si="3"/>
        <v>0</v>
      </c>
      <c r="G80" s="187" t="str">
        <f t="shared" si="4"/>
        <v/>
      </c>
      <c r="H80" s="188">
        <f t="shared" si="2"/>
        <v>0</v>
      </c>
    </row>
    <row r="81" spans="1:8" ht="32.1" customHeight="1" x14ac:dyDescent="0.25">
      <c r="A81" s="97">
        <v>7</v>
      </c>
      <c r="B81" s="185" t="s">
        <v>191</v>
      </c>
      <c r="C81" s="186"/>
      <c r="D81" s="46">
        <f>+D24</f>
        <v>0</v>
      </c>
      <c r="E81" s="104" t="s">
        <v>243</v>
      </c>
      <c r="F81" s="46">
        <f t="shared" si="3"/>
        <v>0</v>
      </c>
      <c r="G81" s="187" t="str">
        <f t="shared" si="4"/>
        <v/>
      </c>
      <c r="H81" s="188">
        <f t="shared" si="2"/>
        <v>0</v>
      </c>
    </row>
    <row r="82" spans="1:8" ht="32.1" customHeight="1" x14ac:dyDescent="0.25">
      <c r="A82" s="97">
        <v>8</v>
      </c>
      <c r="B82" s="185" t="s">
        <v>192</v>
      </c>
      <c r="C82" s="186"/>
      <c r="D82" s="46">
        <f t="shared" ref="D82:D91" si="5">+D25</f>
        <v>0</v>
      </c>
      <c r="E82" s="104" t="s">
        <v>244</v>
      </c>
      <c r="F82" s="46">
        <f t="shared" si="3"/>
        <v>0</v>
      </c>
      <c r="G82" s="187" t="str">
        <f t="shared" si="4"/>
        <v/>
      </c>
      <c r="H82" s="188">
        <f t="shared" si="2"/>
        <v>0</v>
      </c>
    </row>
    <row r="83" spans="1:8" ht="32.1" customHeight="1" x14ac:dyDescent="0.25">
      <c r="A83" s="97">
        <v>9</v>
      </c>
      <c r="B83" s="185" t="s">
        <v>194</v>
      </c>
      <c r="C83" s="186"/>
      <c r="D83" s="46">
        <f t="shared" si="5"/>
        <v>0</v>
      </c>
      <c r="E83" s="104" t="s">
        <v>245</v>
      </c>
      <c r="F83" s="46">
        <f t="shared" si="3"/>
        <v>0</v>
      </c>
      <c r="G83" s="187" t="str">
        <f t="shared" si="4"/>
        <v/>
      </c>
      <c r="H83" s="188">
        <f t="shared" si="2"/>
        <v>0</v>
      </c>
    </row>
    <row r="84" spans="1:8" ht="32.1" customHeight="1" x14ac:dyDescent="0.25">
      <c r="A84" s="97">
        <v>10</v>
      </c>
      <c r="B84" s="185" t="s">
        <v>196</v>
      </c>
      <c r="C84" s="186"/>
      <c r="D84" s="46">
        <f t="shared" si="5"/>
        <v>0</v>
      </c>
      <c r="E84" s="104" t="s">
        <v>246</v>
      </c>
      <c r="F84" s="46">
        <f t="shared" si="3"/>
        <v>0</v>
      </c>
      <c r="G84" s="187" t="str">
        <f t="shared" si="4"/>
        <v/>
      </c>
      <c r="H84" s="188">
        <f t="shared" si="2"/>
        <v>0</v>
      </c>
    </row>
    <row r="85" spans="1:8" ht="32.1" customHeight="1" x14ac:dyDescent="0.25">
      <c r="A85" s="97">
        <v>11</v>
      </c>
      <c r="B85" s="185" t="s">
        <v>198</v>
      </c>
      <c r="C85" s="186"/>
      <c r="D85" s="46">
        <f t="shared" si="5"/>
        <v>0</v>
      </c>
      <c r="E85" s="104" t="s">
        <v>247</v>
      </c>
      <c r="F85" s="46">
        <f t="shared" si="3"/>
        <v>0</v>
      </c>
      <c r="G85" s="187" t="str">
        <f t="shared" si="4"/>
        <v/>
      </c>
      <c r="H85" s="188">
        <f t="shared" si="2"/>
        <v>0</v>
      </c>
    </row>
    <row r="86" spans="1:8" ht="32.1" customHeight="1" x14ac:dyDescent="0.25">
      <c r="A86" s="97">
        <v>12</v>
      </c>
      <c r="B86" s="185" t="s">
        <v>200</v>
      </c>
      <c r="C86" s="186"/>
      <c r="D86" s="46">
        <f t="shared" si="5"/>
        <v>0</v>
      </c>
      <c r="E86" s="104" t="s">
        <v>248</v>
      </c>
      <c r="F86" s="46">
        <f t="shared" si="3"/>
        <v>0</v>
      </c>
      <c r="G86" s="187" t="str">
        <f t="shared" si="4"/>
        <v/>
      </c>
      <c r="H86" s="188">
        <f t="shared" si="2"/>
        <v>0</v>
      </c>
    </row>
    <row r="87" spans="1:8" ht="32.1" customHeight="1" x14ac:dyDescent="0.25">
      <c r="A87" s="97">
        <v>13</v>
      </c>
      <c r="B87" s="185" t="s">
        <v>201</v>
      </c>
      <c r="C87" s="186"/>
      <c r="D87" s="46">
        <f t="shared" si="5"/>
        <v>0</v>
      </c>
      <c r="E87" s="104" t="s">
        <v>249</v>
      </c>
      <c r="F87" s="46">
        <f t="shared" si="3"/>
        <v>0</v>
      </c>
      <c r="G87" s="187" t="str">
        <f t="shared" si="4"/>
        <v/>
      </c>
      <c r="H87" s="188">
        <f t="shared" si="2"/>
        <v>0</v>
      </c>
    </row>
    <row r="88" spans="1:8" ht="32.1" customHeight="1" x14ac:dyDescent="0.25">
      <c r="A88" s="97">
        <v>14</v>
      </c>
      <c r="B88" s="185" t="s">
        <v>202</v>
      </c>
      <c r="C88" s="186"/>
      <c r="D88" s="46">
        <f t="shared" si="5"/>
        <v>0</v>
      </c>
      <c r="E88" s="104" t="s">
        <v>250</v>
      </c>
      <c r="F88" s="46">
        <f t="shared" si="3"/>
        <v>0</v>
      </c>
      <c r="G88" s="187" t="str">
        <f t="shared" si="4"/>
        <v/>
      </c>
      <c r="H88" s="188">
        <f t="shared" si="2"/>
        <v>0</v>
      </c>
    </row>
    <row r="89" spans="1:8" ht="32.1" customHeight="1" x14ac:dyDescent="0.25">
      <c r="A89" s="97">
        <v>15</v>
      </c>
      <c r="B89" s="185" t="s">
        <v>203</v>
      </c>
      <c r="C89" s="186"/>
      <c r="D89" s="46">
        <f t="shared" si="5"/>
        <v>0</v>
      </c>
      <c r="E89" s="104" t="s">
        <v>251</v>
      </c>
      <c r="F89" s="46">
        <f t="shared" si="3"/>
        <v>0</v>
      </c>
      <c r="G89" s="187" t="str">
        <f t="shared" si="4"/>
        <v/>
      </c>
      <c r="H89" s="188">
        <f t="shared" si="2"/>
        <v>0</v>
      </c>
    </row>
    <row r="90" spans="1:8" ht="32.1" customHeight="1" x14ac:dyDescent="0.25">
      <c r="A90" s="97">
        <v>16</v>
      </c>
      <c r="B90" s="185" t="s">
        <v>205</v>
      </c>
      <c r="C90" s="186"/>
      <c r="D90" s="46">
        <f t="shared" si="5"/>
        <v>0</v>
      </c>
      <c r="E90" s="104" t="s">
        <v>252</v>
      </c>
      <c r="F90" s="46">
        <f t="shared" si="3"/>
        <v>0</v>
      </c>
      <c r="G90" s="187" t="str">
        <f t="shared" si="4"/>
        <v/>
      </c>
      <c r="H90" s="188">
        <f t="shared" si="2"/>
        <v>0</v>
      </c>
    </row>
    <row r="91" spans="1:8" ht="32.1" customHeight="1" x14ac:dyDescent="0.25">
      <c r="A91" s="97">
        <v>17</v>
      </c>
      <c r="B91" s="185" t="s">
        <v>206</v>
      </c>
      <c r="C91" s="186"/>
      <c r="D91" s="46">
        <f t="shared" si="5"/>
        <v>0</v>
      </c>
      <c r="E91" s="104" t="s">
        <v>253</v>
      </c>
      <c r="F91" s="46">
        <f t="shared" si="3"/>
        <v>0</v>
      </c>
      <c r="G91" s="187" t="str">
        <f>IF(H34="","",H34)</f>
        <v/>
      </c>
      <c r="H91" s="188">
        <f t="shared" si="2"/>
        <v>0</v>
      </c>
    </row>
    <row r="92" spans="1:8" ht="21.6" customHeight="1" x14ac:dyDescent="0.25">
      <c r="A92" s="84" t="s">
        <v>209</v>
      </c>
      <c r="B92" s="84"/>
      <c r="C92" s="84"/>
      <c r="D92" s="84"/>
      <c r="E92" s="84"/>
      <c r="F92" s="84"/>
      <c r="G92" s="84"/>
      <c r="H92" s="112"/>
    </row>
    <row r="93" spans="1:8" ht="41.1" customHeight="1" x14ac:dyDescent="0.25">
      <c r="A93" s="97">
        <v>18</v>
      </c>
      <c r="B93" s="185" t="s">
        <v>210</v>
      </c>
      <c r="C93" s="186"/>
      <c r="D93" s="46">
        <f>+D37</f>
        <v>0</v>
      </c>
      <c r="E93" s="104" t="s">
        <v>254</v>
      </c>
      <c r="F93" s="46" t="str">
        <f>IF(COUNTA(G37:G39)=0,"0",IF(COUNTIF(G37:G39,"N/A")=ROWS(G37:G39),"N/A",IF(COUNTIF(G37:G39,"No")&gt;0,"No","Si")))</f>
        <v>0</v>
      </c>
      <c r="G93" s="187" t="str">
        <f>IF(H37="","",H37)</f>
        <v/>
      </c>
      <c r="H93" s="188">
        <f>+H37</f>
        <v>0</v>
      </c>
    </row>
    <row r="94" spans="1:8" ht="41.1" customHeight="1" x14ac:dyDescent="0.25">
      <c r="A94" s="97">
        <v>19</v>
      </c>
      <c r="B94" s="185" t="s">
        <v>214</v>
      </c>
      <c r="C94" s="186"/>
      <c r="D94" s="46">
        <f>+D40</f>
        <v>0</v>
      </c>
      <c r="E94" s="85" t="s">
        <v>255</v>
      </c>
      <c r="F94" s="46">
        <f t="shared" ref="F94:F101" si="6">+H40</f>
        <v>0</v>
      </c>
      <c r="G94" s="187" t="str">
        <f>IF(H40="","",H40)</f>
        <v/>
      </c>
      <c r="H94" s="188">
        <f>+H40</f>
        <v>0</v>
      </c>
    </row>
    <row r="95" spans="1:8" ht="41.1" customHeight="1" x14ac:dyDescent="0.25">
      <c r="A95" s="97">
        <v>20</v>
      </c>
      <c r="B95" s="185" t="s">
        <v>216</v>
      </c>
      <c r="C95" s="186"/>
      <c r="D95" s="46">
        <f t="shared" ref="D95:D101" si="7">+D41</f>
        <v>0</v>
      </c>
      <c r="E95" s="104" t="s">
        <v>256</v>
      </c>
      <c r="F95" s="46">
        <f t="shared" si="6"/>
        <v>0</v>
      </c>
      <c r="G95" s="187" t="str">
        <f>IF(H41="","",H41)</f>
        <v/>
      </c>
      <c r="H95" s="188">
        <f>+H41</f>
        <v>0</v>
      </c>
    </row>
    <row r="96" spans="1:8" ht="41.1" customHeight="1" x14ac:dyDescent="0.25">
      <c r="A96" s="97">
        <v>21</v>
      </c>
      <c r="B96" s="185" t="s">
        <v>257</v>
      </c>
      <c r="C96" s="186"/>
      <c r="D96" s="46">
        <f t="shared" si="7"/>
        <v>0</v>
      </c>
      <c r="E96" s="104" t="s">
        <v>258</v>
      </c>
      <c r="F96" s="46">
        <f t="shared" si="6"/>
        <v>0</v>
      </c>
      <c r="G96" s="187" t="str">
        <f>IF(H42="","",H42)</f>
        <v/>
      </c>
      <c r="H96" s="188">
        <f>+H42</f>
        <v>0</v>
      </c>
    </row>
    <row r="97" spans="1:8" ht="41.1" customHeight="1" x14ac:dyDescent="0.25">
      <c r="A97" s="97">
        <v>22</v>
      </c>
      <c r="B97" s="185" t="s">
        <v>219</v>
      </c>
      <c r="C97" s="186"/>
      <c r="D97" s="46">
        <f t="shared" si="7"/>
        <v>0</v>
      </c>
      <c r="E97" s="104" t="s">
        <v>259</v>
      </c>
      <c r="F97" s="46">
        <f t="shared" si="6"/>
        <v>0</v>
      </c>
      <c r="G97" s="187" t="str">
        <f>IF(H43="","",H43)</f>
        <v/>
      </c>
      <c r="H97" s="188">
        <f>+H43</f>
        <v>0</v>
      </c>
    </row>
    <row r="98" spans="1:8" ht="41.1" customHeight="1" x14ac:dyDescent="0.25">
      <c r="A98" s="97">
        <v>23</v>
      </c>
      <c r="B98" s="185" t="s">
        <v>221</v>
      </c>
      <c r="C98" s="186"/>
      <c r="D98" s="46">
        <f t="shared" si="7"/>
        <v>0</v>
      </c>
      <c r="E98" s="104" t="s">
        <v>260</v>
      </c>
      <c r="F98" s="46">
        <f t="shared" si="6"/>
        <v>0</v>
      </c>
      <c r="G98" s="187" t="str">
        <f t="shared" ref="G98:G101" si="8">IF(H44="","",H44)</f>
        <v/>
      </c>
      <c r="H98" s="188">
        <f t="shared" ref="H98:H101" si="9">+H44</f>
        <v>0</v>
      </c>
    </row>
    <row r="99" spans="1:8" ht="41.1" customHeight="1" x14ac:dyDescent="0.25">
      <c r="A99" s="97">
        <v>24</v>
      </c>
      <c r="B99" s="185" t="s">
        <v>261</v>
      </c>
      <c r="C99" s="186"/>
      <c r="D99" s="46">
        <f t="shared" si="7"/>
        <v>0</v>
      </c>
      <c r="E99" s="85" t="s">
        <v>262</v>
      </c>
      <c r="F99" s="46">
        <f t="shared" si="6"/>
        <v>0</v>
      </c>
      <c r="G99" s="187" t="str">
        <f t="shared" si="8"/>
        <v/>
      </c>
      <c r="H99" s="188">
        <f t="shared" si="9"/>
        <v>0</v>
      </c>
    </row>
    <row r="100" spans="1:8" ht="41.1" customHeight="1" x14ac:dyDescent="0.25">
      <c r="A100" s="97">
        <v>25</v>
      </c>
      <c r="B100" s="185" t="s">
        <v>225</v>
      </c>
      <c r="C100" s="186"/>
      <c r="D100" s="46">
        <f t="shared" si="7"/>
        <v>0</v>
      </c>
      <c r="E100" s="104" t="s">
        <v>263</v>
      </c>
      <c r="F100" s="46">
        <f t="shared" si="6"/>
        <v>0</v>
      </c>
      <c r="G100" s="187" t="str">
        <f t="shared" si="8"/>
        <v/>
      </c>
      <c r="H100" s="188">
        <f t="shared" si="9"/>
        <v>0</v>
      </c>
    </row>
    <row r="101" spans="1:8" ht="41.1" customHeight="1" x14ac:dyDescent="0.25">
      <c r="A101" s="97">
        <v>26</v>
      </c>
      <c r="B101" s="185" t="s">
        <v>227</v>
      </c>
      <c r="C101" s="186"/>
      <c r="D101" s="46">
        <f t="shared" si="7"/>
        <v>0</v>
      </c>
      <c r="E101" s="85" t="s">
        <v>264</v>
      </c>
      <c r="F101" s="46">
        <f t="shared" si="6"/>
        <v>0</v>
      </c>
      <c r="G101" s="187" t="str">
        <f t="shared" si="8"/>
        <v/>
      </c>
      <c r="H101" s="188">
        <f t="shared" si="9"/>
        <v>0</v>
      </c>
    </row>
    <row r="102" spans="1:8" ht="14.4" x14ac:dyDescent="0.3">
      <c r="A102" s="1"/>
      <c r="F102" s="75"/>
    </row>
    <row r="103" spans="1:8" ht="26.1" customHeight="1" x14ac:dyDescent="0.25">
      <c r="A103" s="233" t="s">
        <v>387</v>
      </c>
      <c r="B103" s="234"/>
      <c r="C103" s="234"/>
      <c r="D103" s="234"/>
      <c r="E103" s="235"/>
      <c r="F103" s="187" t="str">
        <f>+E49</f>
        <v>NO</v>
      </c>
      <c r="G103" s="232"/>
      <c r="H103" s="188"/>
    </row>
    <row r="104" spans="1:8" ht="14.4" x14ac:dyDescent="0.3">
      <c r="A104" s="1"/>
      <c r="F104" s="75"/>
    </row>
    <row r="105" spans="1:8" ht="20.100000000000001" customHeight="1" x14ac:dyDescent="0.25">
      <c r="A105" s="190" t="s">
        <v>414</v>
      </c>
      <c r="B105" s="190"/>
      <c r="C105" s="190"/>
      <c r="D105" s="190"/>
      <c r="E105" s="190"/>
      <c r="F105" s="190"/>
      <c r="G105" s="190"/>
      <c r="H105" s="190"/>
    </row>
    <row r="106" spans="1:8" ht="6.6" customHeight="1" x14ac:dyDescent="0.25">
      <c r="A106" s="1"/>
    </row>
    <row r="107" spans="1:8" s="7" customFormat="1" ht="33.6" customHeight="1" x14ac:dyDescent="0.25">
      <c r="B107" s="189" t="s">
        <v>441</v>
      </c>
      <c r="C107" s="189"/>
      <c r="D107" s="189"/>
      <c r="E107" s="51" t="str">
        <f>+E52</f>
        <v>PRUEBA ORIENTADOR 6</v>
      </c>
    </row>
    <row r="108" spans="1:8" s="7" customFormat="1" ht="33.6" customHeight="1" x14ac:dyDescent="0.25">
      <c r="B108" s="189" t="s">
        <v>442</v>
      </c>
      <c r="C108" s="189"/>
      <c r="D108" s="189"/>
      <c r="E108" s="51" t="str">
        <f>+E54</f>
        <v>PRUEBA ABOGADO 6</v>
      </c>
    </row>
    <row r="109" spans="1:8" s="7" customFormat="1" ht="33.6" customHeight="1" x14ac:dyDescent="0.25">
      <c r="B109" s="189" t="s">
        <v>418</v>
      </c>
      <c r="C109" s="189"/>
      <c r="D109" s="189"/>
      <c r="E109" s="172">
        <f>+E56</f>
        <v>46105</v>
      </c>
    </row>
    <row r="110" spans="1:8" x14ac:dyDescent="0.25">
      <c r="A110" s="1"/>
    </row>
    <row r="111" spans="1:8" x14ac:dyDescent="0.25">
      <c r="A111" s="84"/>
      <c r="B111" s="84"/>
      <c r="C111" s="84"/>
      <c r="D111" s="84"/>
      <c r="E111" s="84"/>
      <c r="F111" s="84"/>
      <c r="G111" s="84"/>
      <c r="H111" s="112"/>
    </row>
    <row r="320" spans="1:8" x14ac:dyDescent="0.25">
      <c r="A320" s="179" t="s">
        <v>350</v>
      </c>
      <c r="B320" s="180"/>
      <c r="C320" s="180"/>
      <c r="D320" s="180"/>
      <c r="E320" s="180"/>
      <c r="F320" s="180"/>
      <c r="G320" s="180"/>
      <c r="H320" s="180"/>
    </row>
    <row r="322" spans="1:7" ht="14.4" x14ac:dyDescent="0.3">
      <c r="A322" s="3" t="s">
        <v>51</v>
      </c>
      <c r="B322" s="3" t="s">
        <v>44</v>
      </c>
      <c r="C322" s="3"/>
      <c r="D322" s="1" t="s">
        <v>265</v>
      </c>
      <c r="E322" s="75" t="s">
        <v>133</v>
      </c>
      <c r="F322" s="1" t="s">
        <v>318</v>
      </c>
      <c r="G322" s="1" t="s">
        <v>429</v>
      </c>
    </row>
    <row r="323" spans="1:7" ht="14.4" x14ac:dyDescent="0.3">
      <c r="A323" s="3" t="s">
        <v>108</v>
      </c>
      <c r="B323" s="3" t="s">
        <v>108</v>
      </c>
      <c r="C323" s="3"/>
      <c r="D323" s="1" t="s">
        <v>170</v>
      </c>
      <c r="E323" s="75" t="s">
        <v>134</v>
      </c>
      <c r="F323" s="1" t="s">
        <v>406</v>
      </c>
      <c r="G323" s="1" t="s">
        <v>452</v>
      </c>
    </row>
    <row r="324" spans="1:7" ht="14.4" x14ac:dyDescent="0.3">
      <c r="A324" s="3" t="s">
        <v>109</v>
      </c>
      <c r="B324" s="3" t="s">
        <v>109</v>
      </c>
      <c r="C324" s="3"/>
      <c r="D324" s="1" t="s">
        <v>266</v>
      </c>
      <c r="E324" s="75" t="s">
        <v>135</v>
      </c>
      <c r="F324" s="1" t="s">
        <v>319</v>
      </c>
      <c r="G324" s="1" t="s">
        <v>451</v>
      </c>
    </row>
    <row r="325" spans="1:7" ht="14.4" x14ac:dyDescent="0.3">
      <c r="D325" s="1" t="s">
        <v>267</v>
      </c>
      <c r="E325" s="75" t="s">
        <v>136</v>
      </c>
      <c r="F325" s="1" t="s">
        <v>320</v>
      </c>
      <c r="G325" s="1" t="s">
        <v>450</v>
      </c>
    </row>
    <row r="326" spans="1:7" ht="14.4" x14ac:dyDescent="0.3">
      <c r="D326" s="1" t="s">
        <v>268</v>
      </c>
      <c r="E326" s="75" t="s">
        <v>137</v>
      </c>
      <c r="F326" s="1" t="s">
        <v>407</v>
      </c>
      <c r="G326" s="1" t="s">
        <v>449</v>
      </c>
    </row>
    <row r="327" spans="1:7" ht="14.4" x14ac:dyDescent="0.3">
      <c r="D327" s="1" t="s">
        <v>269</v>
      </c>
      <c r="E327" s="75" t="s">
        <v>138</v>
      </c>
      <c r="F327" s="1" t="s">
        <v>408</v>
      </c>
      <c r="G327" s="1" t="s">
        <v>448</v>
      </c>
    </row>
    <row r="328" spans="1:7" ht="14.4" x14ac:dyDescent="0.3">
      <c r="D328" s="1" t="s">
        <v>270</v>
      </c>
      <c r="E328" s="75" t="s">
        <v>139</v>
      </c>
      <c r="F328" s="1" t="s">
        <v>321</v>
      </c>
      <c r="G328" s="1" t="s">
        <v>447</v>
      </c>
    </row>
    <row r="329" spans="1:7" ht="14.4" x14ac:dyDescent="0.3">
      <c r="D329" s="1" t="s">
        <v>271</v>
      </c>
      <c r="E329" s="75" t="s">
        <v>140</v>
      </c>
      <c r="F329" s="1" t="s">
        <v>322</v>
      </c>
      <c r="G329" s="1" t="s">
        <v>446</v>
      </c>
    </row>
    <row r="330" spans="1:7" ht="14.4" x14ac:dyDescent="0.3">
      <c r="D330" s="1" t="s">
        <v>272</v>
      </c>
      <c r="E330" s="75" t="s">
        <v>141</v>
      </c>
      <c r="F330" s="1" t="s">
        <v>323</v>
      </c>
      <c r="G330" s="1" t="s">
        <v>443</v>
      </c>
    </row>
    <row r="331" spans="1:7" ht="14.4" x14ac:dyDescent="0.3">
      <c r="D331" s="1" t="s">
        <v>273</v>
      </c>
      <c r="E331" s="75" t="s">
        <v>142</v>
      </c>
      <c r="F331" s="1" t="s">
        <v>409</v>
      </c>
      <c r="G331" s="1" t="s">
        <v>445</v>
      </c>
    </row>
    <row r="332" spans="1:7" ht="14.4" x14ac:dyDescent="0.3">
      <c r="D332" s="1" t="s">
        <v>274</v>
      </c>
      <c r="E332" s="75" t="s">
        <v>143</v>
      </c>
      <c r="F332" s="1" t="s">
        <v>324</v>
      </c>
      <c r="G332" s="1" t="s">
        <v>444</v>
      </c>
    </row>
    <row r="333" spans="1:7" ht="14.4" x14ac:dyDescent="0.3">
      <c r="D333" s="1" t="s">
        <v>275</v>
      </c>
      <c r="E333" s="75" t="s">
        <v>144</v>
      </c>
      <c r="F333" s="1" t="s">
        <v>325</v>
      </c>
      <c r="G333" s="1" t="s">
        <v>453</v>
      </c>
    </row>
    <row r="334" spans="1:7" ht="14.4" x14ac:dyDescent="0.3">
      <c r="E334" s="75" t="s">
        <v>145</v>
      </c>
      <c r="F334" s="1" t="s">
        <v>326</v>
      </c>
      <c r="G334" s="1" t="s">
        <v>454</v>
      </c>
    </row>
    <row r="335" spans="1:7" ht="14.4" x14ac:dyDescent="0.3">
      <c r="E335" s="75" t="s">
        <v>146</v>
      </c>
      <c r="F335" s="1" t="s">
        <v>327</v>
      </c>
      <c r="G335" s="1" t="s">
        <v>455</v>
      </c>
    </row>
    <row r="336" spans="1:7" ht="14.4" x14ac:dyDescent="0.3">
      <c r="E336" s="75" t="s">
        <v>147</v>
      </c>
      <c r="F336" s="1" t="s">
        <v>328</v>
      </c>
      <c r="G336" s="1" t="s">
        <v>456</v>
      </c>
    </row>
    <row r="337" spans="5:7" ht="14.4" x14ac:dyDescent="0.3">
      <c r="E337" s="75" t="s">
        <v>148</v>
      </c>
      <c r="F337" s="1" t="s">
        <v>329</v>
      </c>
      <c r="G337" s="1" t="s">
        <v>457</v>
      </c>
    </row>
    <row r="338" spans="5:7" ht="14.4" x14ac:dyDescent="0.3">
      <c r="E338" s="75" t="s">
        <v>149</v>
      </c>
      <c r="F338" s="1" t="s">
        <v>410</v>
      </c>
      <c r="G338" s="1" t="s">
        <v>458</v>
      </c>
    </row>
    <row r="339" spans="5:7" ht="14.4" x14ac:dyDescent="0.3">
      <c r="E339" s="75" t="s">
        <v>150</v>
      </c>
      <c r="F339" s="1" t="s">
        <v>330</v>
      </c>
      <c r="G339" s="1" t="s">
        <v>459</v>
      </c>
    </row>
    <row r="340" spans="5:7" ht="14.4" x14ac:dyDescent="0.3">
      <c r="E340" s="75" t="s">
        <v>151</v>
      </c>
      <c r="F340" s="1" t="s">
        <v>331</v>
      </c>
      <c r="G340" s="1" t="s">
        <v>460</v>
      </c>
    </row>
    <row r="341" spans="5:7" ht="14.4" x14ac:dyDescent="0.3">
      <c r="E341" s="75" t="s">
        <v>152</v>
      </c>
      <c r="F341" s="1" t="s">
        <v>332</v>
      </c>
      <c r="G341" s="1" t="s">
        <v>461</v>
      </c>
    </row>
    <row r="342" spans="5:7" ht="14.4" x14ac:dyDescent="0.3">
      <c r="E342" s="75" t="s">
        <v>153</v>
      </c>
      <c r="F342" s="1" t="s">
        <v>333</v>
      </c>
      <c r="G342" s="1" t="s">
        <v>462</v>
      </c>
    </row>
    <row r="343" spans="5:7" ht="14.4" x14ac:dyDescent="0.3">
      <c r="E343" s="75" t="s">
        <v>154</v>
      </c>
      <c r="F343" s="1" t="s">
        <v>334</v>
      </c>
      <c r="G343" s="1" t="s">
        <v>463</v>
      </c>
    </row>
    <row r="344" spans="5:7" ht="14.4" x14ac:dyDescent="0.3">
      <c r="E344" s="75" t="s">
        <v>155</v>
      </c>
      <c r="F344" s="1" t="s">
        <v>335</v>
      </c>
      <c r="G344" s="1" t="s">
        <v>464</v>
      </c>
    </row>
    <row r="345" spans="5:7" ht="14.4" x14ac:dyDescent="0.3">
      <c r="E345" s="75" t="s">
        <v>156</v>
      </c>
      <c r="F345" s="1" t="s">
        <v>336</v>
      </c>
      <c r="G345" s="1" t="s">
        <v>465</v>
      </c>
    </row>
    <row r="346" spans="5:7" ht="14.4" x14ac:dyDescent="0.3">
      <c r="E346" s="75" t="s">
        <v>157</v>
      </c>
      <c r="F346" s="1" t="s">
        <v>337</v>
      </c>
      <c r="G346" s="1" t="s">
        <v>466</v>
      </c>
    </row>
    <row r="347" spans="5:7" ht="14.4" x14ac:dyDescent="0.3">
      <c r="E347" s="75" t="s">
        <v>158</v>
      </c>
      <c r="F347" s="1" t="s">
        <v>411</v>
      </c>
      <c r="G347" s="1" t="s">
        <v>467</v>
      </c>
    </row>
    <row r="348" spans="5:7" ht="14.4" x14ac:dyDescent="0.3">
      <c r="E348" s="75" t="s">
        <v>159</v>
      </c>
      <c r="F348" s="1" t="s">
        <v>338</v>
      </c>
      <c r="G348" s="1" t="s">
        <v>468</v>
      </c>
    </row>
    <row r="349" spans="5:7" ht="14.4" x14ac:dyDescent="0.3">
      <c r="E349" s="75" t="s">
        <v>160</v>
      </c>
      <c r="F349" s="1" t="s">
        <v>339</v>
      </c>
      <c r="G349" s="1" t="s">
        <v>469</v>
      </c>
    </row>
    <row r="350" spans="5:7" ht="14.4" x14ac:dyDescent="0.3">
      <c r="E350" s="75" t="s">
        <v>161</v>
      </c>
      <c r="F350" s="1" t="s">
        <v>340</v>
      </c>
      <c r="G350" s="1" t="s">
        <v>470</v>
      </c>
    </row>
    <row r="351" spans="5:7" ht="14.4" x14ac:dyDescent="0.3">
      <c r="E351" s="75" t="s">
        <v>162</v>
      </c>
      <c r="F351" s="1" t="s">
        <v>412</v>
      </c>
      <c r="G351" s="1" t="s">
        <v>471</v>
      </c>
    </row>
    <row r="352" spans="5:7" ht="14.4" x14ac:dyDescent="0.3">
      <c r="E352" s="75" t="s">
        <v>163</v>
      </c>
      <c r="F352" s="1" t="s">
        <v>341</v>
      </c>
      <c r="G352" s="1" t="s">
        <v>472</v>
      </c>
    </row>
    <row r="353" spans="5:7" ht="14.4" x14ac:dyDescent="0.3">
      <c r="E353" s="75" t="s">
        <v>164</v>
      </c>
      <c r="F353" s="1" t="s">
        <v>342</v>
      </c>
      <c r="G353" s="1" t="s">
        <v>473</v>
      </c>
    </row>
    <row r="354" spans="5:7" ht="14.4" x14ac:dyDescent="0.3">
      <c r="E354" s="75" t="s">
        <v>165</v>
      </c>
      <c r="F354" s="1" t="s">
        <v>343</v>
      </c>
      <c r="G354" s="1" t="s">
        <v>474</v>
      </c>
    </row>
    <row r="355" spans="5:7" x14ac:dyDescent="0.25">
      <c r="F355" s="1" t="s">
        <v>344</v>
      </c>
      <c r="G355" s="1" t="s">
        <v>475</v>
      </c>
    </row>
    <row r="356" spans="5:7" x14ac:dyDescent="0.25">
      <c r="F356" s="1" t="s">
        <v>345</v>
      </c>
      <c r="G356" s="1" t="s">
        <v>476</v>
      </c>
    </row>
    <row r="357" spans="5:7" x14ac:dyDescent="0.25">
      <c r="F357" s="1" t="s">
        <v>346</v>
      </c>
      <c r="G357" s="1" t="s">
        <v>477</v>
      </c>
    </row>
    <row r="358" spans="5:7" x14ac:dyDescent="0.25">
      <c r="F358" s="1" t="s">
        <v>347</v>
      </c>
      <c r="G358" s="1" t="s">
        <v>478</v>
      </c>
    </row>
    <row r="359" spans="5:7" x14ac:dyDescent="0.25">
      <c r="F359" s="1" t="s">
        <v>348</v>
      </c>
      <c r="G359" s="1" t="s">
        <v>479</v>
      </c>
    </row>
    <row r="360" spans="5:7" x14ac:dyDescent="0.25">
      <c r="F360" s="1" t="s">
        <v>349</v>
      </c>
      <c r="G360" s="1" t="s">
        <v>480</v>
      </c>
    </row>
    <row r="361" spans="5:7" x14ac:dyDescent="0.25">
      <c r="G361" s="1" t="s">
        <v>481</v>
      </c>
    </row>
    <row r="362" spans="5:7" x14ac:dyDescent="0.25">
      <c r="G362" s="1" t="s">
        <v>482</v>
      </c>
    </row>
  </sheetData>
  <sheetProtection algorithmName="SHA-512" hashValue="8F0vOBm0adPLbR0YKE9pjHg8qPjh8pEcV2mz9t1QaFzs47UTLqsuSX5bqrwR31GHQe6aipfltcz3xD9iDUwj3A==" saltValue="xEHTZ34B3ugL5n09hZrjYg==" spinCount="100000" sheet="1" objects="1" scenarios="1" selectLockedCells="1"/>
  <mergeCells count="106">
    <mergeCell ref="B108:D108"/>
    <mergeCell ref="A320:H320"/>
    <mergeCell ref="B101:C101"/>
    <mergeCell ref="G101:H101"/>
    <mergeCell ref="A103:E103"/>
    <mergeCell ref="F103:H103"/>
    <mergeCell ref="A105:H105"/>
    <mergeCell ref="B107:D107"/>
    <mergeCell ref="B98:C98"/>
    <mergeCell ref="G98:H98"/>
    <mergeCell ref="B99:C99"/>
    <mergeCell ref="G99:H99"/>
    <mergeCell ref="B100:C100"/>
    <mergeCell ref="G100:H100"/>
    <mergeCell ref="B109:D109"/>
    <mergeCell ref="B95:C95"/>
    <mergeCell ref="G95:H95"/>
    <mergeCell ref="B96:C96"/>
    <mergeCell ref="G96:H96"/>
    <mergeCell ref="B97:C97"/>
    <mergeCell ref="G97:H97"/>
    <mergeCell ref="B91:C91"/>
    <mergeCell ref="G91:H91"/>
    <mergeCell ref="B93:C93"/>
    <mergeCell ref="G93:H93"/>
    <mergeCell ref="B94:C94"/>
    <mergeCell ref="G94:H94"/>
    <mergeCell ref="B88:C88"/>
    <mergeCell ref="G88:H88"/>
    <mergeCell ref="B89:C89"/>
    <mergeCell ref="G89:H89"/>
    <mergeCell ref="B90:C90"/>
    <mergeCell ref="G90:H90"/>
    <mergeCell ref="B85:C85"/>
    <mergeCell ref="G85:H85"/>
    <mergeCell ref="B86:C86"/>
    <mergeCell ref="G86:H86"/>
    <mergeCell ref="B87:C87"/>
    <mergeCell ref="G87:H87"/>
    <mergeCell ref="B82:C82"/>
    <mergeCell ref="G82:H82"/>
    <mergeCell ref="B83:C83"/>
    <mergeCell ref="G83:H83"/>
    <mergeCell ref="B84:C84"/>
    <mergeCell ref="G84:H84"/>
    <mergeCell ref="B79:C79"/>
    <mergeCell ref="G79:H79"/>
    <mergeCell ref="B80:C80"/>
    <mergeCell ref="G80:H80"/>
    <mergeCell ref="B81:C81"/>
    <mergeCell ref="G81:H81"/>
    <mergeCell ref="B76:C76"/>
    <mergeCell ref="G76:H76"/>
    <mergeCell ref="B77:C77"/>
    <mergeCell ref="G77:H77"/>
    <mergeCell ref="B78:C78"/>
    <mergeCell ref="G78:H78"/>
    <mergeCell ref="A69:H69"/>
    <mergeCell ref="B73:C73"/>
    <mergeCell ref="G73:H73"/>
    <mergeCell ref="B74:C74"/>
    <mergeCell ref="G74:H74"/>
    <mergeCell ref="B75:C75"/>
    <mergeCell ref="G75:H75"/>
    <mergeCell ref="A67:C67"/>
    <mergeCell ref="D67:E67"/>
    <mergeCell ref="F67:G67"/>
    <mergeCell ref="A49:D49"/>
    <mergeCell ref="E49:H49"/>
    <mergeCell ref="A50:D50"/>
    <mergeCell ref="E50:H50"/>
    <mergeCell ref="B52:D52"/>
    <mergeCell ref="B54:D54"/>
    <mergeCell ref="B56:D56"/>
    <mergeCell ref="A37:A39"/>
    <mergeCell ref="B37:B39"/>
    <mergeCell ref="C37:C39"/>
    <mergeCell ref="D37:D39"/>
    <mergeCell ref="H37:H39"/>
    <mergeCell ref="A61:H61"/>
    <mergeCell ref="A64:H64"/>
    <mergeCell ref="A66:C66"/>
    <mergeCell ref="D66:E66"/>
    <mergeCell ref="F66:G66"/>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269" priority="19" operator="containsText" text="Si">
      <formula>NOT(ISERROR(SEARCH("Si",C8)))</formula>
    </cfRule>
    <cfRule type="containsText" dxfId="268" priority="20" operator="containsText" text="No">
      <formula>NOT(ISERROR(SEARCH("No",C8)))</formula>
    </cfRule>
  </conditionalFormatting>
  <conditionalFormatting sqref="C37">
    <cfRule type="containsText" dxfId="267" priority="16" operator="containsText" text="No">
      <formula>NOT(ISERROR(SEARCH("No",C37)))</formula>
    </cfRule>
    <cfRule type="containsText" dxfId="266" priority="17" operator="containsText" text="Si">
      <formula>NOT(ISERROR(SEARCH("Si",C37)))</formula>
    </cfRule>
    <cfRule type="containsText" dxfId="265" priority="18" operator="containsText" text="No aplica">
      <formula>NOT(ISERROR(SEARCH("No aplica",C37)))</formula>
    </cfRule>
  </conditionalFormatting>
  <conditionalFormatting sqref="C40:C47">
    <cfRule type="containsText" dxfId="264" priority="11" operator="containsText" text="No">
      <formula>NOT(ISERROR(SEARCH("No",C40)))</formula>
    </cfRule>
    <cfRule type="containsText" dxfId="263" priority="12" operator="containsText" text="Si">
      <formula>NOT(ISERROR(SEARCH("Si",C40)))</formula>
    </cfRule>
    <cfRule type="containsText" dxfId="262" priority="13" operator="containsText" text="No aplica">
      <formula>NOT(ISERROR(SEARCH("No aplica",C40)))</formula>
    </cfRule>
  </conditionalFormatting>
  <conditionalFormatting sqref="C44">
    <cfRule type="containsText" dxfId="261" priority="10" operator="containsText" text="En caso que aplique">
      <formula>NOT(ISERROR(SEARCH("En caso que aplique",C44)))</formula>
    </cfRule>
  </conditionalFormatting>
  <conditionalFormatting sqref="D8:D11 G8:G34 I8:AL35 D16:D17 D19 D22:D34 D37 G37:G47 D40:D47">
    <cfRule type="containsText" dxfId="260" priority="31" operator="containsText" text="N/A">
      <formula>NOT(ISERROR(SEARCH("N/A",D8)))</formula>
    </cfRule>
    <cfRule type="containsText" dxfId="259" priority="32" operator="containsText" text="NO">
      <formula>NOT(ISERROR(SEARCH("NO",D8)))</formula>
    </cfRule>
    <cfRule type="containsText" dxfId="258" priority="33" operator="containsText" text="SI">
      <formula>NOT(ISERROR(SEARCH("SI",D8)))</formula>
    </cfRule>
  </conditionalFormatting>
  <conditionalFormatting sqref="D74:D91 D93:D101">
    <cfRule type="containsText" dxfId="257" priority="26" operator="containsText" text="N/A">
      <formula>NOT(ISERROR(SEARCH("N/A",D74)))</formula>
    </cfRule>
    <cfRule type="containsText" dxfId="256" priority="27" operator="containsText" text="NO">
      <formula>NOT(ISERROR(SEARCH("NO",D74)))</formula>
    </cfRule>
    <cfRule type="containsText" dxfId="255" priority="28" operator="containsText" text="SI">
      <formula>NOT(ISERROR(SEARCH("SI",D74)))</formula>
    </cfRule>
  </conditionalFormatting>
  <conditionalFormatting sqref="E49:F49 F103">
    <cfRule type="containsText" dxfId="254" priority="29" operator="containsText" text="SI">
      <formula>NOT(ISERROR(SEARCH("SI",E49)))</formula>
    </cfRule>
    <cfRule type="containsText" dxfId="253" priority="30" operator="containsText" text="NO">
      <formula>NOT(ISERROR(SEARCH("NO",E49)))</formula>
    </cfRule>
  </conditionalFormatting>
  <conditionalFormatting sqref="F8:F34">
    <cfRule type="containsText" dxfId="252" priority="15" operator="containsText" text="En caso que aplique">
      <formula>NOT(ISERROR(SEARCH("En caso que aplique",F8)))</formula>
    </cfRule>
    <cfRule type="containsText" dxfId="251" priority="23" operator="containsText" text="Si">
      <formula>NOT(ISERROR(SEARCH("Si",F8)))</formula>
    </cfRule>
    <cfRule type="containsText" dxfId="250" priority="25" operator="containsText" text="No">
      <formula>NOT(ISERROR(SEARCH("No",F8)))</formula>
    </cfRule>
  </conditionalFormatting>
  <conditionalFormatting sqref="F37:F47">
    <cfRule type="containsText" dxfId="249" priority="14" operator="containsText" text="En caso que aplique">
      <formula>NOT(ISERROR(SEARCH("En caso que aplique",F37)))</formula>
    </cfRule>
    <cfRule type="containsText" dxfId="248" priority="21" operator="containsText" text="No">
      <formula>NOT(ISERROR(SEARCH("No",F37)))</formula>
    </cfRule>
    <cfRule type="containsText" dxfId="247" priority="22" operator="containsText" text="Si">
      <formula>NOT(ISERROR(SEARCH("Si",F37)))</formula>
    </cfRule>
    <cfRule type="containsText" dxfId="246" priority="24" operator="containsText" text="No aplica">
      <formula>NOT(ISERROR(SEARCH("No aplica",F37)))</formula>
    </cfRule>
  </conditionalFormatting>
  <conditionalFormatting sqref="F74:G91 F93:G101">
    <cfRule type="containsText" dxfId="245" priority="1" operator="containsText" text="N/A">
      <formula>NOT(ISERROR(SEARCH("N/A",F74)))</formula>
    </cfRule>
    <cfRule type="containsText" dxfId="244" priority="2" operator="containsText" text="NO">
      <formula>NOT(ISERROR(SEARCH("NO",F74)))</formula>
    </cfRule>
    <cfRule type="containsText" dxfId="243" priority="3" operator="containsText" text="SI">
      <formula>NOT(ISERROR(SEARCH("SI",F74)))</formula>
    </cfRule>
  </conditionalFormatting>
  <dataValidations count="4">
    <dataValidation type="list" allowBlank="1" showInputMessage="1" showErrorMessage="1" sqref="D16:D17 D22:D34 D40:D47 D37 D8:D11 D19 I8:AL35 G37:G47 G8:G34" xr:uid="{7E357E8B-6F04-432A-B092-99E1EF8C9E31}">
      <formula1>$A$321:$A$324</formula1>
    </dataValidation>
    <dataValidation type="list" allowBlank="1" showInputMessage="1" showErrorMessage="1" sqref="E49:H49" xr:uid="{D32AF76B-C6F3-4FF5-B7C5-35CC7E937CCC}">
      <formula1>$A$321:$A$323</formula1>
    </dataValidation>
    <dataValidation type="list" allowBlank="1" showInputMessage="1" showErrorMessage="1" sqref="D67:E67 D4:E4" xr:uid="{68CD6CDC-39C4-4A97-A33D-22F6E8D0F3B9}">
      <formula1>$D$321:$D$333</formula1>
    </dataValidation>
    <dataValidation type="list" allowBlank="1" showInputMessage="1" showErrorMessage="1" sqref="H4" xr:uid="{1ED971D7-B994-43B5-BD0D-5013EEB97DD3}">
      <formula1>$G$322:$G$362</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F3BC0-16BD-4592-AD18-8F27B19F2DB0}">
  <sheetPr>
    <tabColor theme="9" tint="0.39997558519241921"/>
    <pageSetUpPr fitToPage="1"/>
  </sheetPr>
  <dimension ref="A1:AL363"/>
  <sheetViews>
    <sheetView showGridLines="0" zoomScale="70" zoomScaleNormal="70" zoomScaleSheetLayoutView="85" workbookViewId="0">
      <pane xSplit="5" ySplit="7" topLeftCell="F8" activePane="bottomRight" state="frozen"/>
      <selection activeCell="D4" sqref="D4:E4"/>
      <selection pane="topRight" activeCell="D4" sqref="D4:E4"/>
      <selection pane="bottomLeft" activeCell="D4" sqref="D4:E4"/>
      <selection pane="bottomRight" activeCell="H10" sqref="H10:H15"/>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5546875" style="1" customWidth="1"/>
    <col min="6" max="7" width="15.5546875" style="1" customWidth="1"/>
    <col min="8" max="8" width="30.5546875" style="1" customWidth="1"/>
    <col min="9" max="38" width="15.77734375" style="1" customWidth="1"/>
    <col min="39" max="16384" width="11.44140625" style="1"/>
  </cols>
  <sheetData>
    <row r="1" spans="1:38" s="7" customFormat="1" ht="38.549999999999997" customHeight="1" x14ac:dyDescent="0.25">
      <c r="A1" s="219" t="s">
        <v>168</v>
      </c>
      <c r="B1" s="220"/>
      <c r="C1" s="220"/>
      <c r="D1" s="220"/>
      <c r="E1" s="220"/>
      <c r="F1" s="220"/>
      <c r="G1" s="220"/>
      <c r="H1" s="220"/>
    </row>
    <row r="2" spans="1:38" ht="5.55" customHeight="1" x14ac:dyDescent="0.25"/>
    <row r="3" spans="1:38" s="14" customFormat="1" ht="30.6" customHeight="1" x14ac:dyDescent="0.2">
      <c r="A3" s="197" t="s">
        <v>1</v>
      </c>
      <c r="B3" s="199"/>
      <c r="C3" s="198"/>
      <c r="D3" s="224"/>
      <c r="E3" s="225"/>
      <c r="F3" s="197" t="s">
        <v>2</v>
      </c>
      <c r="G3" s="198"/>
      <c r="H3" s="96"/>
    </row>
    <row r="4" spans="1:38" s="14" customFormat="1" ht="30.6" customHeight="1" x14ac:dyDescent="0.2">
      <c r="A4" s="197" t="s">
        <v>169</v>
      </c>
      <c r="B4" s="199"/>
      <c r="C4" s="198"/>
      <c r="D4" s="226"/>
      <c r="E4" s="226"/>
      <c r="F4" s="197" t="s">
        <v>7</v>
      </c>
      <c r="G4" s="198"/>
      <c r="H4" s="109"/>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171</v>
      </c>
      <c r="J5" s="72" t="s">
        <v>172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6" customHeight="1" x14ac:dyDescent="0.25">
      <c r="A6" s="99" t="s">
        <v>173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92.55" customHeight="1" x14ac:dyDescent="0.25">
      <c r="A7" s="77" t="s">
        <v>39</v>
      </c>
      <c r="B7" s="77" t="s">
        <v>40</v>
      </c>
      <c r="C7" s="102" t="s">
        <v>396</v>
      </c>
      <c r="D7" s="178" t="s">
        <v>174</v>
      </c>
      <c r="E7" s="48" t="s">
        <v>175</v>
      </c>
      <c r="F7" s="102" t="s">
        <v>397</v>
      </c>
      <c r="G7" s="178" t="s">
        <v>176</v>
      </c>
      <c r="H7" s="48" t="s">
        <v>177</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1.6" customHeight="1" x14ac:dyDescent="0.25">
      <c r="A8" s="97">
        <v>0</v>
      </c>
      <c r="B8" s="83" t="s">
        <v>178</v>
      </c>
      <c r="C8" s="113">
        <f>+F8</f>
        <v>0</v>
      </c>
      <c r="D8" s="79"/>
      <c r="E8" s="104" t="s">
        <v>295</v>
      </c>
      <c r="F8" s="113">
        <f>_xlfn.XLOOKUP($D$4,Aplica!$D$2:$O$2,Aplica!D3:O3,0,0,1)</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6" x14ac:dyDescent="0.25">
      <c r="A9" s="97">
        <v>1</v>
      </c>
      <c r="B9" s="78" t="s">
        <v>57</v>
      </c>
      <c r="C9" s="113">
        <f>+F9</f>
        <v>0</v>
      </c>
      <c r="D9" s="79"/>
      <c r="E9" s="25" t="s">
        <v>297</v>
      </c>
      <c r="F9" s="113">
        <f>_xlfn.XLOOKUP($D$4,Aplica!$D$2:$O$2,Aplica!D4:O4,0,0,1)</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66" x14ac:dyDescent="0.25">
      <c r="A10" s="222">
        <v>2</v>
      </c>
      <c r="B10" s="223" t="s">
        <v>179</v>
      </c>
      <c r="C10" s="227">
        <f>+F10</f>
        <v>0</v>
      </c>
      <c r="D10" s="210"/>
      <c r="E10" s="104" t="s">
        <v>430</v>
      </c>
      <c r="F10" s="113">
        <f>_xlfn.XLOOKUP($D$4,Aplica!$D$2:$O$2,Aplica!D5:O5,0,0,1)</f>
        <v>0</v>
      </c>
      <c r="G10" s="79"/>
      <c r="H10" s="207"/>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2.8" x14ac:dyDescent="0.25">
      <c r="A11" s="222"/>
      <c r="B11" s="223"/>
      <c r="C11" s="228"/>
      <c r="D11" s="210"/>
      <c r="E11" s="104" t="s">
        <v>431</v>
      </c>
      <c r="F11" s="113">
        <f>_xlfn.XLOOKUP($D$4,Aplica!$D$2:$O$2,Aplica!D6:O6,0,0,1)</f>
        <v>0</v>
      </c>
      <c r="G11" s="79"/>
      <c r="H11" s="208"/>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2.8" x14ac:dyDescent="0.25">
      <c r="A12" s="222"/>
      <c r="B12" s="223"/>
      <c r="C12" s="228"/>
      <c r="D12" s="210"/>
      <c r="E12" s="104" t="s">
        <v>402</v>
      </c>
      <c r="F12" s="113">
        <f>_xlfn.XLOOKUP($D$4,Aplica!$D$2:$O$2,Aplica!D7:O7,0,0,1)</f>
        <v>0</v>
      </c>
      <c r="G12" s="79"/>
      <c r="H12" s="208"/>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6.4" x14ac:dyDescent="0.25">
      <c r="A13" s="222"/>
      <c r="B13" s="223"/>
      <c r="C13" s="228"/>
      <c r="D13" s="210"/>
      <c r="E13" s="104" t="s">
        <v>181</v>
      </c>
      <c r="F13" s="113">
        <f>_xlfn.XLOOKUP($D$4,Aplica!$D$2:$O$2,Aplica!D8:O8,0,0,1)</f>
        <v>0</v>
      </c>
      <c r="G13" s="79"/>
      <c r="H13" s="208"/>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222"/>
      <c r="B14" s="223"/>
      <c r="C14" s="228"/>
      <c r="D14" s="210"/>
      <c r="E14" s="104" t="s">
        <v>403</v>
      </c>
      <c r="F14" s="113">
        <f>_xlfn.XLOOKUP($D$4,Aplica!$D$2:$O$2,Aplica!D9:O9,0,0,1)</f>
        <v>0</v>
      </c>
      <c r="G14" s="79"/>
      <c r="H14" s="208"/>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222"/>
      <c r="B15" s="223"/>
      <c r="C15" s="229"/>
      <c r="D15" s="210"/>
      <c r="E15" s="104" t="s">
        <v>317</v>
      </c>
      <c r="F15" s="113">
        <f>_xlfn.XLOOKUP($D$4,Aplica!$D$2:$O$2,Aplica!D10:O10,0,0,1)</f>
        <v>0</v>
      </c>
      <c r="G15" s="79"/>
      <c r="H15" s="209"/>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222">
        <v>3</v>
      </c>
      <c r="B16" s="230" t="s">
        <v>124</v>
      </c>
      <c r="C16" s="227">
        <f>+F16</f>
        <v>0</v>
      </c>
      <c r="D16" s="210"/>
      <c r="E16" s="41" t="s">
        <v>432</v>
      </c>
      <c r="F16" s="113">
        <f>_xlfn.XLOOKUP($D$4,Aplica!$D$2:$O$2,Aplica!D11:O11,0,0,1)</f>
        <v>0</v>
      </c>
      <c r="G16" s="79"/>
      <c r="H16" s="207"/>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6" customHeight="1" x14ac:dyDescent="0.25">
      <c r="A17" s="222"/>
      <c r="B17" s="230"/>
      <c r="C17" s="228"/>
      <c r="D17" s="210"/>
      <c r="E17" s="41" t="s">
        <v>184</v>
      </c>
      <c r="F17" s="113">
        <f>_xlfn.XLOOKUP($D$4,Aplica!$D$2:$O$2,Aplica!D12:O12,0,0,1)</f>
        <v>0</v>
      </c>
      <c r="G17" s="79"/>
      <c r="H17" s="208"/>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78.599999999999994" x14ac:dyDescent="0.25">
      <c r="A18" s="222"/>
      <c r="B18" s="230"/>
      <c r="C18" s="229"/>
      <c r="D18" s="210"/>
      <c r="E18" s="41" t="s">
        <v>433</v>
      </c>
      <c r="F18" s="113">
        <f>_xlfn.XLOOKUP($D$4,Aplica!$D$2:$O$2,Aplica!D13:O13,0,0,1)</f>
        <v>0</v>
      </c>
      <c r="G18" s="79"/>
      <c r="H18" s="209"/>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8.4" x14ac:dyDescent="0.25">
      <c r="A19" s="222">
        <v>4</v>
      </c>
      <c r="B19" s="221" t="s">
        <v>185</v>
      </c>
      <c r="C19" s="227">
        <f>+F19</f>
        <v>0</v>
      </c>
      <c r="D19" s="210"/>
      <c r="E19" s="25" t="s">
        <v>404</v>
      </c>
      <c r="F19" s="113">
        <f>_xlfn.XLOOKUP($D$4,Aplica!$D$2:$O$2,Aplica!D14:O14,0,0,1)</f>
        <v>0</v>
      </c>
      <c r="G19" s="79"/>
      <c r="H19" s="200"/>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79.2" x14ac:dyDescent="0.25">
      <c r="A20" s="222"/>
      <c r="B20" s="221"/>
      <c r="C20" s="228"/>
      <c r="D20" s="210"/>
      <c r="E20" s="25" t="s">
        <v>303</v>
      </c>
      <c r="F20" s="113">
        <f>_xlfn.XLOOKUP($D$4,Aplica!$D$2:$O$2,Aplica!D15:O15,0,0,1)</f>
        <v>0</v>
      </c>
      <c r="G20" s="79"/>
      <c r="H20" s="201"/>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222"/>
      <c r="B21" s="221"/>
      <c r="C21" s="229"/>
      <c r="D21" s="210"/>
      <c r="E21" s="25" t="s">
        <v>434</v>
      </c>
      <c r="F21" s="113">
        <f>_xlfn.XLOOKUP($D$4,Aplica!$D$2:$O$2,Aplica!D16:O16,0,0,1)</f>
        <v>0</v>
      </c>
      <c r="G21" s="79"/>
      <c r="H21" s="202"/>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6" x14ac:dyDescent="0.25">
      <c r="A22" s="97">
        <v>5</v>
      </c>
      <c r="B22" s="28" t="s">
        <v>188</v>
      </c>
      <c r="C22" s="113">
        <f>+F22</f>
        <v>0</v>
      </c>
      <c r="D22" s="79"/>
      <c r="E22" s="25" t="s">
        <v>70</v>
      </c>
      <c r="F22" s="113">
        <f>_xlfn.XLOOKUP($D$4,Aplica!$D$2:$O$2,Aplica!D17:O17,0,0,1)</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2.4" x14ac:dyDescent="0.25">
      <c r="A23" s="105">
        <v>6</v>
      </c>
      <c r="B23" s="25" t="s">
        <v>189</v>
      </c>
      <c r="C23" s="113">
        <f t="shared" ref="C23:C34" si="0">+F23</f>
        <v>0</v>
      </c>
      <c r="D23" s="79"/>
      <c r="E23" s="25" t="s">
        <v>435</v>
      </c>
      <c r="F23" s="113">
        <f>_xlfn.XLOOKUP($D$4,Aplica!$D$2:$O$2,Aplica!D18:O18,0,0,1)</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39" x14ac:dyDescent="0.25">
      <c r="A24" s="97">
        <v>7</v>
      </c>
      <c r="B24" s="25" t="s">
        <v>191</v>
      </c>
      <c r="C24" s="113">
        <f t="shared" si="0"/>
        <v>0</v>
      </c>
      <c r="D24" s="79"/>
      <c r="E24" s="25" t="s">
        <v>436</v>
      </c>
      <c r="F24" s="113">
        <f>_xlfn.XLOOKUP($D$4,Aplica!$D$2:$O$2,Aplica!D19:O19,0,0,1)</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39.6" x14ac:dyDescent="0.25">
      <c r="A25" s="105">
        <v>8</v>
      </c>
      <c r="B25" s="25" t="s">
        <v>192</v>
      </c>
      <c r="C25" s="113">
        <f t="shared" si="0"/>
        <v>0</v>
      </c>
      <c r="D25" s="79"/>
      <c r="E25" s="25" t="s">
        <v>193</v>
      </c>
      <c r="F25" s="113">
        <f>_xlfn.XLOOKUP($D$4,Aplica!$D$2:$O$2,Aplica!D20:O20,0,0,1)</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2.8" x14ac:dyDescent="0.25">
      <c r="A26" s="97">
        <v>9</v>
      </c>
      <c r="B26" s="28" t="s">
        <v>194</v>
      </c>
      <c r="C26" s="113">
        <f t="shared" si="0"/>
        <v>0</v>
      </c>
      <c r="D26" s="79"/>
      <c r="E26" s="25" t="s">
        <v>195</v>
      </c>
      <c r="F26" s="113">
        <f>_xlfn.XLOOKUP($D$4,Aplica!$D$2:$O$2,Aplica!D21:O21,0,0,1)</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39.6" x14ac:dyDescent="0.25">
      <c r="A27" s="105">
        <v>10</v>
      </c>
      <c r="B27" s="25" t="s">
        <v>196</v>
      </c>
      <c r="C27" s="113">
        <f t="shared" si="0"/>
        <v>0</v>
      </c>
      <c r="D27" s="79"/>
      <c r="E27" s="25" t="s">
        <v>197</v>
      </c>
      <c r="F27" s="113">
        <f>_xlfn.XLOOKUP($D$4,Aplica!$D$2:$O$2,Aplica!D22:O22,0,0,1)</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39.6" x14ac:dyDescent="0.25">
      <c r="A28" s="97">
        <v>11</v>
      </c>
      <c r="B28" s="28" t="s">
        <v>198</v>
      </c>
      <c r="C28" s="113">
        <f t="shared" si="0"/>
        <v>0</v>
      </c>
      <c r="D28" s="79"/>
      <c r="E28" s="25" t="s">
        <v>199</v>
      </c>
      <c r="F28" s="113">
        <f>_xlfn.XLOOKUP($D$4,Aplica!$D$2:$O$2,Aplica!D23:O23,0,0,1)</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26.4" x14ac:dyDescent="0.25">
      <c r="A29" s="105">
        <v>12</v>
      </c>
      <c r="B29" s="28" t="s">
        <v>200</v>
      </c>
      <c r="C29" s="113">
        <f t="shared" si="0"/>
        <v>0</v>
      </c>
      <c r="D29" s="79"/>
      <c r="E29" s="25" t="s">
        <v>305</v>
      </c>
      <c r="F29" s="113">
        <f>_xlfn.XLOOKUP($D$4,Aplica!$D$2:$O$2,Aplica!D24:O24,0,0,1)</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2.8" x14ac:dyDescent="0.25">
      <c r="A30" s="97">
        <v>13</v>
      </c>
      <c r="B30" s="28" t="s">
        <v>201</v>
      </c>
      <c r="C30" s="113">
        <f t="shared" si="0"/>
        <v>0</v>
      </c>
      <c r="D30" s="79"/>
      <c r="E30" s="25" t="s">
        <v>306</v>
      </c>
      <c r="F30" s="113">
        <f>_xlfn.XLOOKUP($D$4,Aplica!$D$2:$O$2,Aplica!D25:O25,0,0,1)</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6.4" x14ac:dyDescent="0.25">
      <c r="A31" s="105">
        <v>14</v>
      </c>
      <c r="B31" s="25" t="s">
        <v>202</v>
      </c>
      <c r="C31" s="113">
        <f t="shared" si="0"/>
        <v>0</v>
      </c>
      <c r="D31" s="79"/>
      <c r="E31" s="25" t="s">
        <v>305</v>
      </c>
      <c r="F31" s="113">
        <f>_xlfn.XLOOKUP($D$4,Aplica!$D$2:$O$2,Aplica!D26:O26,0,0,1)</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66" x14ac:dyDescent="0.25">
      <c r="A32" s="97">
        <v>15</v>
      </c>
      <c r="B32" s="28" t="s">
        <v>203</v>
      </c>
      <c r="C32" s="113">
        <f t="shared" si="0"/>
        <v>0</v>
      </c>
      <c r="D32" s="79"/>
      <c r="E32" s="25" t="s">
        <v>204</v>
      </c>
      <c r="F32" s="113">
        <f>_xlfn.XLOOKUP($D$4,Aplica!$D$2:$O$2,Aplica!D27:O27,0,0,1)</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9.6" x14ac:dyDescent="0.25">
      <c r="A33" s="105">
        <v>16</v>
      </c>
      <c r="B33" s="28" t="s">
        <v>205</v>
      </c>
      <c r="C33" s="113">
        <f t="shared" si="0"/>
        <v>0</v>
      </c>
      <c r="D33" s="79"/>
      <c r="E33" s="25" t="s">
        <v>310</v>
      </c>
      <c r="F33" s="113">
        <f>_xlfn.XLOOKUP($D$4,Aplica!$D$2:$O$2,Aplica!D28:O28,0,0,1)</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25.2" x14ac:dyDescent="0.25">
      <c r="A34" s="97">
        <v>17</v>
      </c>
      <c r="B34" s="28" t="s">
        <v>206</v>
      </c>
      <c r="C34" s="113">
        <f t="shared" si="0"/>
        <v>0</v>
      </c>
      <c r="D34" s="79"/>
      <c r="E34" s="25" t="s">
        <v>207</v>
      </c>
      <c r="F34" s="113">
        <f>_xlfn.XLOOKUP($D$4,Aplica!$D$2:$O$2,Aplica!D29:O29,0,0,1)</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10" t="s">
        <v>208</v>
      </c>
      <c r="B35" s="110"/>
      <c r="C35" s="114"/>
      <c r="D35" s="110"/>
      <c r="E35" s="110"/>
      <c r="F35" s="114"/>
      <c r="G35" s="110"/>
      <c r="H35" s="111"/>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6" customHeight="1" x14ac:dyDescent="0.25">
      <c r="A36" s="84" t="s">
        <v>209</v>
      </c>
      <c r="B36" s="84"/>
      <c r="C36" s="115"/>
      <c r="D36" s="84"/>
      <c r="E36" s="84"/>
      <c r="F36" s="115"/>
      <c r="G36" s="84"/>
      <c r="H36" s="112"/>
    </row>
    <row r="37" spans="1:38" s="7" customFormat="1" ht="91.8" x14ac:dyDescent="0.25">
      <c r="A37" s="211">
        <v>18</v>
      </c>
      <c r="B37" s="212" t="s">
        <v>210</v>
      </c>
      <c r="C37" s="213">
        <f>+F37</f>
        <v>0</v>
      </c>
      <c r="D37" s="200"/>
      <c r="E37" s="104" t="s">
        <v>437</v>
      </c>
      <c r="F37" s="116">
        <f>_xlfn.XLOOKUP($D$4,Aplica!$D$2:$O$2,Aplica!D32:O32,0,0,1)</f>
        <v>0</v>
      </c>
      <c r="G37" s="79"/>
      <c r="H37" s="200"/>
    </row>
    <row r="38" spans="1:38" s="7" customFormat="1" ht="52.2" x14ac:dyDescent="0.25">
      <c r="A38" s="211"/>
      <c r="B38" s="212"/>
      <c r="C38" s="214"/>
      <c r="D38" s="201"/>
      <c r="E38" s="104" t="s">
        <v>438</v>
      </c>
      <c r="F38" s="116">
        <f>_xlfn.XLOOKUP($D$4,Aplica!$D$2:$O$2,Aplica!D33:O33,0,0,1)</f>
        <v>0</v>
      </c>
      <c r="G38" s="79"/>
      <c r="H38" s="201"/>
    </row>
    <row r="39" spans="1:38" s="7" customFormat="1" ht="32.549999999999997" customHeight="1" x14ac:dyDescent="0.25">
      <c r="A39" s="211"/>
      <c r="B39" s="212"/>
      <c r="C39" s="215"/>
      <c r="D39" s="202"/>
      <c r="E39" s="104" t="s">
        <v>213</v>
      </c>
      <c r="F39" s="116">
        <f>_xlfn.XLOOKUP($D$4,Aplica!$D$2:$O$2,Aplica!D34:O34,0,0,1)</f>
        <v>0</v>
      </c>
      <c r="G39" s="79"/>
      <c r="H39" s="202"/>
    </row>
    <row r="40" spans="1:38" s="7" customFormat="1" ht="66" x14ac:dyDescent="0.25">
      <c r="A40" s="106">
        <v>19</v>
      </c>
      <c r="B40" s="82" t="s">
        <v>214</v>
      </c>
      <c r="C40" s="116">
        <f>+F40</f>
        <v>0</v>
      </c>
      <c r="D40" s="79"/>
      <c r="E40" s="104" t="s">
        <v>215</v>
      </c>
      <c r="F40" s="116">
        <f>_xlfn.XLOOKUP($D$4,Aplica!$D$2:$O$2,Aplica!D35:O35,0,0,1)</f>
        <v>0</v>
      </c>
      <c r="G40" s="79"/>
      <c r="H40" s="79"/>
    </row>
    <row r="41" spans="1:38" s="7" customFormat="1" ht="105.6" x14ac:dyDescent="0.25">
      <c r="A41" s="106">
        <v>20</v>
      </c>
      <c r="B41" s="81" t="s">
        <v>216</v>
      </c>
      <c r="C41" s="116">
        <f t="shared" ref="C41:C47" si="1">+F41</f>
        <v>0</v>
      </c>
      <c r="D41" s="79"/>
      <c r="E41" s="104" t="s">
        <v>217</v>
      </c>
      <c r="F41" s="116">
        <f>_xlfn.XLOOKUP($D$4,Aplica!$D$2:$O$2,Aplica!D36:O36,0,0,1)</f>
        <v>0</v>
      </c>
      <c r="G41" s="79"/>
      <c r="H41" s="79"/>
    </row>
    <row r="42" spans="1:38" s="7" customFormat="1" ht="105.6" x14ac:dyDescent="0.25">
      <c r="A42" s="106">
        <v>21</v>
      </c>
      <c r="B42" s="81" t="s">
        <v>218</v>
      </c>
      <c r="C42" s="116">
        <f t="shared" si="1"/>
        <v>0</v>
      </c>
      <c r="D42" s="79"/>
      <c r="E42" s="107" t="s">
        <v>405</v>
      </c>
      <c r="F42" s="116">
        <f>_xlfn.XLOOKUP($D$4,Aplica!$D$2:$O$2,Aplica!D37:O37,0,0,1)</f>
        <v>0</v>
      </c>
      <c r="G42" s="79"/>
      <c r="H42" s="79"/>
    </row>
    <row r="43" spans="1:38" s="7" customFormat="1" ht="105.6" x14ac:dyDescent="0.25">
      <c r="A43" s="106">
        <v>22</v>
      </c>
      <c r="B43" s="81" t="s">
        <v>219</v>
      </c>
      <c r="C43" s="116">
        <f t="shared" si="1"/>
        <v>0</v>
      </c>
      <c r="D43" s="79"/>
      <c r="E43" s="107" t="s">
        <v>439</v>
      </c>
      <c r="F43" s="116">
        <f>_xlfn.XLOOKUP($D$4,Aplica!$D$2:$O$2,Aplica!D38:O38,0,0,1)</f>
        <v>0</v>
      </c>
      <c r="G43" s="79"/>
      <c r="H43" s="79"/>
    </row>
    <row r="44" spans="1:38" s="7" customFormat="1" ht="45.6" customHeight="1" x14ac:dyDescent="0.25">
      <c r="A44" s="106">
        <v>23</v>
      </c>
      <c r="B44" s="81" t="s">
        <v>221</v>
      </c>
      <c r="C44" s="116">
        <f t="shared" si="1"/>
        <v>0</v>
      </c>
      <c r="D44" s="79"/>
      <c r="E44" s="107" t="s">
        <v>222</v>
      </c>
      <c r="F44" s="116">
        <f>_xlfn.XLOOKUP($D$4,Aplica!$D$2:$O$2,Aplica!D39:O39,0,0,1)</f>
        <v>0</v>
      </c>
      <c r="G44" s="79"/>
      <c r="H44" s="79"/>
    </row>
    <row r="45" spans="1:38" s="7" customFormat="1" ht="37.049999999999997" customHeight="1" x14ac:dyDescent="0.25">
      <c r="A45" s="106">
        <v>24</v>
      </c>
      <c r="B45" s="82" t="s">
        <v>223</v>
      </c>
      <c r="C45" s="116">
        <f t="shared" si="1"/>
        <v>0</v>
      </c>
      <c r="D45" s="79"/>
      <c r="E45" s="104" t="s">
        <v>440</v>
      </c>
      <c r="F45" s="116">
        <f>_xlfn.XLOOKUP($D$4,Aplica!$D$2:$O$2,Aplica!D40:O40,0,0,1)</f>
        <v>0</v>
      </c>
      <c r="G45" s="79"/>
      <c r="H45" s="79"/>
    </row>
    <row r="46" spans="1:38" s="7" customFormat="1" ht="37.049999999999997" customHeight="1" x14ac:dyDescent="0.25">
      <c r="A46" s="106">
        <v>25</v>
      </c>
      <c r="B46" s="81" t="s">
        <v>225</v>
      </c>
      <c r="C46" s="116">
        <f t="shared" si="1"/>
        <v>0</v>
      </c>
      <c r="D46" s="79"/>
      <c r="E46" s="107" t="s">
        <v>226</v>
      </c>
      <c r="F46" s="116">
        <f>_xlfn.XLOOKUP($D$4,Aplica!$D$2:$O$2,Aplica!D41:O41,0,0,1)</f>
        <v>0</v>
      </c>
      <c r="G46" s="79"/>
      <c r="H46" s="79"/>
    </row>
    <row r="47" spans="1:38" s="7" customFormat="1" ht="176.55" customHeight="1" x14ac:dyDescent="0.25">
      <c r="A47" s="106">
        <v>26</v>
      </c>
      <c r="B47" s="82" t="s">
        <v>227</v>
      </c>
      <c r="C47" s="116">
        <f t="shared" si="1"/>
        <v>0</v>
      </c>
      <c r="D47" s="79"/>
      <c r="E47" s="25" t="s">
        <v>228</v>
      </c>
      <c r="F47" s="116">
        <f>_xlfn.XLOOKUP($D$4,Aplica!$D$2:$O$2,Aplica!D42:O42,0,0,1)</f>
        <v>0</v>
      </c>
      <c r="G47" s="79"/>
      <c r="H47" s="79"/>
    </row>
    <row r="48" spans="1:38" s="7" customFormat="1" ht="13.2" x14ac:dyDescent="0.25"/>
    <row r="49" spans="1:8" s="7" customFormat="1" ht="39.6" customHeight="1" x14ac:dyDescent="0.25">
      <c r="A49" s="191" t="s">
        <v>386</v>
      </c>
      <c r="B49" s="191"/>
      <c r="C49" s="191"/>
      <c r="D49" s="191"/>
      <c r="E49" s="210" t="s">
        <v>108</v>
      </c>
      <c r="F49" s="210"/>
      <c r="G49" s="210"/>
      <c r="H49" s="210"/>
    </row>
    <row r="50" spans="1:8" s="7" customFormat="1" ht="63.6" customHeight="1" x14ac:dyDescent="0.25">
      <c r="A50" s="216" t="s">
        <v>230</v>
      </c>
      <c r="B50" s="217"/>
      <c r="C50" s="217"/>
      <c r="D50" s="218"/>
      <c r="E50" s="203"/>
      <c r="F50" s="204"/>
      <c r="G50" s="204"/>
      <c r="H50" s="205"/>
    </row>
    <row r="51" spans="1:8" s="7" customFormat="1" ht="13.2" x14ac:dyDescent="0.25">
      <c r="A51" s="49"/>
    </row>
    <row r="52" spans="1:8" s="7" customFormat="1" ht="36" customHeight="1" x14ac:dyDescent="0.25">
      <c r="B52" s="189" t="s">
        <v>441</v>
      </c>
      <c r="C52" s="189"/>
      <c r="D52" s="189"/>
      <c r="E52" s="117" t="s">
        <v>492</v>
      </c>
    </row>
    <row r="53" spans="1:8" s="7" customFormat="1" ht="10.050000000000001" customHeight="1" x14ac:dyDescent="0.25">
      <c r="E53" s="118"/>
    </row>
    <row r="54" spans="1:8" s="7" customFormat="1" ht="36" customHeight="1" x14ac:dyDescent="0.25">
      <c r="B54" s="189" t="s">
        <v>442</v>
      </c>
      <c r="C54" s="189"/>
      <c r="D54" s="189"/>
      <c r="E54" s="117" t="s">
        <v>493</v>
      </c>
    </row>
    <row r="55" spans="1:8" s="7" customFormat="1" ht="10.050000000000001" customHeight="1" x14ac:dyDescent="0.25">
      <c r="E55" s="118"/>
    </row>
    <row r="56" spans="1:8" s="7" customFormat="1" ht="36" customHeight="1" x14ac:dyDescent="0.25">
      <c r="B56" s="189" t="s">
        <v>418</v>
      </c>
      <c r="C56" s="189"/>
      <c r="D56" s="189"/>
      <c r="E56" s="171">
        <v>46105</v>
      </c>
    </row>
    <row r="57" spans="1:8" ht="31.5" customHeight="1" x14ac:dyDescent="0.25">
      <c r="B57" s="108"/>
      <c r="C57" s="108"/>
      <c r="H57" s="1" t="s">
        <v>415</v>
      </c>
    </row>
    <row r="58" spans="1:8" ht="106.05" customHeight="1" x14ac:dyDescent="0.25"/>
    <row r="59" spans="1:8" x14ac:dyDescent="0.25">
      <c r="A59" s="84"/>
      <c r="B59" s="84"/>
      <c r="C59" s="84"/>
      <c r="D59" s="84"/>
      <c r="E59" s="84"/>
      <c r="F59" s="84"/>
      <c r="G59" s="84"/>
      <c r="H59" s="112"/>
    </row>
    <row r="61" spans="1:8" ht="56.1" customHeight="1" x14ac:dyDescent="0.25">
      <c r="A61" s="192" t="s">
        <v>413</v>
      </c>
      <c r="B61" s="192"/>
      <c r="C61" s="192"/>
      <c r="D61" s="192"/>
      <c r="E61" s="192"/>
      <c r="F61" s="192"/>
      <c r="G61" s="192"/>
      <c r="H61" s="192"/>
    </row>
    <row r="64" spans="1:8" ht="46.05" customHeight="1" x14ac:dyDescent="0.25">
      <c r="A64" s="193" t="s">
        <v>168</v>
      </c>
      <c r="B64" s="194"/>
      <c r="C64" s="194"/>
      <c r="D64" s="194"/>
      <c r="E64" s="194"/>
      <c r="F64" s="194"/>
      <c r="G64" s="194"/>
      <c r="H64" s="195"/>
    </row>
    <row r="65" spans="1:8" ht="6.6" customHeight="1" x14ac:dyDescent="0.25"/>
    <row r="66" spans="1:8" ht="34.5" customHeight="1" x14ac:dyDescent="0.25">
      <c r="A66" s="197" t="s">
        <v>1</v>
      </c>
      <c r="B66" s="199"/>
      <c r="C66" s="198"/>
      <c r="D66" s="196">
        <f>+D3</f>
        <v>0</v>
      </c>
      <c r="E66" s="196"/>
      <c r="F66" s="197" t="s">
        <v>2</v>
      </c>
      <c r="G66" s="198"/>
      <c r="H66" s="98">
        <f>+H3</f>
        <v>0</v>
      </c>
    </row>
    <row r="67" spans="1:8" ht="34.5" customHeight="1" x14ac:dyDescent="0.25">
      <c r="A67" s="197" t="s">
        <v>169</v>
      </c>
      <c r="B67" s="199"/>
      <c r="C67" s="198"/>
      <c r="D67" s="231">
        <f>+D4</f>
        <v>0</v>
      </c>
      <c r="E67" s="231"/>
      <c r="F67" s="197" t="s">
        <v>7</v>
      </c>
      <c r="G67" s="198"/>
      <c r="H67" s="106">
        <f>+H4</f>
        <v>0</v>
      </c>
    </row>
    <row r="68" spans="1:8" ht="6.6" customHeight="1" x14ac:dyDescent="0.25"/>
    <row r="69" spans="1:8" ht="53.55" customHeight="1" x14ac:dyDescent="0.25">
      <c r="A69" s="206" t="s">
        <v>316</v>
      </c>
      <c r="B69" s="206"/>
      <c r="C69" s="206"/>
      <c r="D69" s="206"/>
      <c r="E69" s="206"/>
      <c r="F69" s="206"/>
      <c r="G69" s="206"/>
      <c r="H69" s="206"/>
    </row>
    <row r="70" spans="1:8" ht="6.6" customHeight="1" x14ac:dyDescent="0.25"/>
    <row r="71" spans="1:8" ht="6.6" customHeight="1" x14ac:dyDescent="0.25"/>
    <row r="72" spans="1:8" ht="20.55" customHeight="1" x14ac:dyDescent="0.25">
      <c r="A72" s="84" t="s">
        <v>173</v>
      </c>
      <c r="B72" s="84"/>
      <c r="C72" s="84"/>
      <c r="D72" s="84"/>
      <c r="E72" s="84"/>
      <c r="F72" s="84"/>
      <c r="G72" s="84"/>
      <c r="H72" s="84"/>
    </row>
    <row r="73" spans="1:8" ht="37.799999999999997" x14ac:dyDescent="0.25">
      <c r="A73" s="77" t="s">
        <v>39</v>
      </c>
      <c r="B73" s="181" t="s">
        <v>40</v>
      </c>
      <c r="C73" s="182"/>
      <c r="D73" s="102" t="s">
        <v>174</v>
      </c>
      <c r="E73" s="48" t="s">
        <v>231</v>
      </c>
      <c r="F73" s="102" t="s">
        <v>232</v>
      </c>
      <c r="G73" s="191" t="s">
        <v>233</v>
      </c>
      <c r="H73" s="191"/>
    </row>
    <row r="74" spans="1:8" ht="32.1" customHeight="1" x14ac:dyDescent="0.25">
      <c r="A74" s="97">
        <v>0</v>
      </c>
      <c r="B74" s="183" t="s">
        <v>178</v>
      </c>
      <c r="C74" s="184"/>
      <c r="D74" s="46">
        <f>+D8</f>
        <v>0</v>
      </c>
      <c r="E74" s="104" t="s">
        <v>234</v>
      </c>
      <c r="F74" s="46">
        <f>+H8</f>
        <v>0</v>
      </c>
      <c r="G74" s="187" t="str">
        <f>IF(H8="","",H8)</f>
        <v/>
      </c>
      <c r="H74" s="188">
        <f t="shared" ref="H74:H91" si="2">+H17</f>
        <v>0</v>
      </c>
    </row>
    <row r="75" spans="1:8" ht="32.1" customHeight="1" x14ac:dyDescent="0.25">
      <c r="A75" s="97">
        <v>1</v>
      </c>
      <c r="B75" s="185" t="s">
        <v>57</v>
      </c>
      <c r="C75" s="186"/>
      <c r="D75" s="46">
        <f>+D9</f>
        <v>0</v>
      </c>
      <c r="E75" s="104" t="s">
        <v>235</v>
      </c>
      <c r="F75" s="46">
        <f>+H9</f>
        <v>0</v>
      </c>
      <c r="G75" s="187" t="str">
        <f>IF(H9="","",H9)</f>
        <v/>
      </c>
      <c r="H75" s="188">
        <f t="shared" si="2"/>
        <v>0</v>
      </c>
    </row>
    <row r="76" spans="1:8" ht="32.1" customHeight="1" x14ac:dyDescent="0.25">
      <c r="A76" s="97">
        <v>2</v>
      </c>
      <c r="B76" s="185" t="s">
        <v>236</v>
      </c>
      <c r="C76" s="186"/>
      <c r="D76" s="46">
        <f>+D10</f>
        <v>0</v>
      </c>
      <c r="E76" s="86" t="s">
        <v>237</v>
      </c>
      <c r="F76" s="46" t="str">
        <f>IF(COUNTA(G10:G15)=0,"0",IF(COUNTIF(G10:G15,"N/A")=ROWS(G10:G15),"N/A",IF(COUNTIF(G10:G15,"No")&gt;0,"No","Si")))</f>
        <v>0</v>
      </c>
      <c r="G76" s="187" t="str">
        <f>IF(H10="","",H10)</f>
        <v/>
      </c>
      <c r="H76" s="188">
        <f t="shared" si="2"/>
        <v>0</v>
      </c>
    </row>
    <row r="77" spans="1:8" ht="32.1" customHeight="1" x14ac:dyDescent="0.25">
      <c r="A77" s="97">
        <v>3</v>
      </c>
      <c r="B77" s="185" t="s">
        <v>124</v>
      </c>
      <c r="C77" s="186"/>
      <c r="D77" s="46">
        <f>+D16</f>
        <v>0</v>
      </c>
      <c r="E77" s="85" t="s">
        <v>238</v>
      </c>
      <c r="F77" s="46" t="str">
        <f>IF(COUNTA(G16:G18)=0,"0",IF(COUNTIF(G16:G18,"N/A")=ROWS(G16:G18),"N/A",IF(COUNTIF(G16:G18,"No")&gt;0,"No","Si")))</f>
        <v>0</v>
      </c>
      <c r="G77" s="187" t="str">
        <f>IF(H16="","",H16)</f>
        <v/>
      </c>
      <c r="H77" s="188">
        <f t="shared" si="2"/>
        <v>0</v>
      </c>
    </row>
    <row r="78" spans="1:8" ht="32.1" customHeight="1" x14ac:dyDescent="0.25">
      <c r="A78" s="97">
        <v>4</v>
      </c>
      <c r="B78" s="185" t="s">
        <v>239</v>
      </c>
      <c r="C78" s="186"/>
      <c r="D78" s="46">
        <f>+D19</f>
        <v>0</v>
      </c>
      <c r="E78" s="104" t="s">
        <v>240</v>
      </c>
      <c r="F78" s="46" t="str">
        <f>IF(COUNTA(G19:G21)=0,"0",IF(COUNTIF(G19:G21,"N/A")=ROWS(G19:G21),"N/A",IF(COUNTIF(G19:G21,"No")&gt;0,"No","Si")))</f>
        <v>0</v>
      </c>
      <c r="G78" s="187" t="str">
        <f>IF(H19="","",H19)</f>
        <v/>
      </c>
      <c r="H78" s="188">
        <f t="shared" si="2"/>
        <v>0</v>
      </c>
    </row>
    <row r="79" spans="1:8" ht="32.1" customHeight="1" x14ac:dyDescent="0.25">
      <c r="A79" s="97">
        <v>5</v>
      </c>
      <c r="B79" s="185" t="s">
        <v>188</v>
      </c>
      <c r="C79" s="186"/>
      <c r="D79" s="46">
        <f>+D22</f>
        <v>0</v>
      </c>
      <c r="E79" s="104" t="s">
        <v>241</v>
      </c>
      <c r="F79" s="46">
        <f t="shared" ref="F79:F91" si="3">+H22</f>
        <v>0</v>
      </c>
      <c r="G79" s="187" t="str">
        <f t="shared" ref="G79:G90" si="4">IF(H22="","",H22)</f>
        <v/>
      </c>
      <c r="H79" s="188">
        <f t="shared" si="2"/>
        <v>0</v>
      </c>
    </row>
    <row r="80" spans="1:8" ht="32.1" customHeight="1" x14ac:dyDescent="0.25">
      <c r="A80" s="97">
        <v>6</v>
      </c>
      <c r="B80" s="185" t="s">
        <v>189</v>
      </c>
      <c r="C80" s="186"/>
      <c r="D80" s="46">
        <f>+D23</f>
        <v>0</v>
      </c>
      <c r="E80" s="104" t="s">
        <v>242</v>
      </c>
      <c r="F80" s="46">
        <f t="shared" si="3"/>
        <v>0</v>
      </c>
      <c r="G80" s="187" t="str">
        <f t="shared" si="4"/>
        <v/>
      </c>
      <c r="H80" s="188">
        <f t="shared" si="2"/>
        <v>0</v>
      </c>
    </row>
    <row r="81" spans="1:8" ht="32.1" customHeight="1" x14ac:dyDescent="0.25">
      <c r="A81" s="97">
        <v>7</v>
      </c>
      <c r="B81" s="185" t="s">
        <v>191</v>
      </c>
      <c r="C81" s="186"/>
      <c r="D81" s="46">
        <f>+D24</f>
        <v>0</v>
      </c>
      <c r="E81" s="104" t="s">
        <v>243</v>
      </c>
      <c r="F81" s="46">
        <f t="shared" si="3"/>
        <v>0</v>
      </c>
      <c r="G81" s="187" t="str">
        <f t="shared" si="4"/>
        <v/>
      </c>
      <c r="H81" s="188">
        <f t="shared" si="2"/>
        <v>0</v>
      </c>
    </row>
    <row r="82" spans="1:8" ht="32.1" customHeight="1" x14ac:dyDescent="0.25">
      <c r="A82" s="97">
        <v>8</v>
      </c>
      <c r="B82" s="185" t="s">
        <v>192</v>
      </c>
      <c r="C82" s="186"/>
      <c r="D82" s="46">
        <f t="shared" ref="D82:D91" si="5">+D25</f>
        <v>0</v>
      </c>
      <c r="E82" s="104" t="s">
        <v>244</v>
      </c>
      <c r="F82" s="46">
        <f t="shared" si="3"/>
        <v>0</v>
      </c>
      <c r="G82" s="187" t="str">
        <f t="shared" si="4"/>
        <v/>
      </c>
      <c r="H82" s="188">
        <f t="shared" si="2"/>
        <v>0</v>
      </c>
    </row>
    <row r="83" spans="1:8" ht="32.1" customHeight="1" x14ac:dyDescent="0.25">
      <c r="A83" s="97">
        <v>9</v>
      </c>
      <c r="B83" s="185" t="s">
        <v>194</v>
      </c>
      <c r="C83" s="186"/>
      <c r="D83" s="46">
        <f t="shared" si="5"/>
        <v>0</v>
      </c>
      <c r="E83" s="104" t="s">
        <v>245</v>
      </c>
      <c r="F83" s="46">
        <f t="shared" si="3"/>
        <v>0</v>
      </c>
      <c r="G83" s="187" t="str">
        <f t="shared" si="4"/>
        <v/>
      </c>
      <c r="H83" s="188">
        <f t="shared" si="2"/>
        <v>0</v>
      </c>
    </row>
    <row r="84" spans="1:8" ht="32.1" customHeight="1" x14ac:dyDescent="0.25">
      <c r="A84" s="97">
        <v>10</v>
      </c>
      <c r="B84" s="185" t="s">
        <v>196</v>
      </c>
      <c r="C84" s="186"/>
      <c r="D84" s="46">
        <f t="shared" si="5"/>
        <v>0</v>
      </c>
      <c r="E84" s="104" t="s">
        <v>246</v>
      </c>
      <c r="F84" s="46">
        <f t="shared" si="3"/>
        <v>0</v>
      </c>
      <c r="G84" s="187" t="str">
        <f t="shared" si="4"/>
        <v/>
      </c>
      <c r="H84" s="188">
        <f t="shared" si="2"/>
        <v>0</v>
      </c>
    </row>
    <row r="85" spans="1:8" ht="32.1" customHeight="1" x14ac:dyDescent="0.25">
      <c r="A85" s="97">
        <v>11</v>
      </c>
      <c r="B85" s="185" t="s">
        <v>198</v>
      </c>
      <c r="C85" s="186"/>
      <c r="D85" s="46">
        <f t="shared" si="5"/>
        <v>0</v>
      </c>
      <c r="E85" s="104" t="s">
        <v>247</v>
      </c>
      <c r="F85" s="46">
        <f t="shared" si="3"/>
        <v>0</v>
      </c>
      <c r="G85" s="187" t="str">
        <f t="shared" si="4"/>
        <v/>
      </c>
      <c r="H85" s="188">
        <f t="shared" si="2"/>
        <v>0</v>
      </c>
    </row>
    <row r="86" spans="1:8" ht="32.1" customHeight="1" x14ac:dyDescent="0.25">
      <c r="A86" s="97">
        <v>12</v>
      </c>
      <c r="B86" s="185" t="s">
        <v>200</v>
      </c>
      <c r="C86" s="186"/>
      <c r="D86" s="46">
        <f t="shared" si="5"/>
        <v>0</v>
      </c>
      <c r="E86" s="104" t="s">
        <v>248</v>
      </c>
      <c r="F86" s="46">
        <f t="shared" si="3"/>
        <v>0</v>
      </c>
      <c r="G86" s="187" t="str">
        <f t="shared" si="4"/>
        <v/>
      </c>
      <c r="H86" s="188">
        <f t="shared" si="2"/>
        <v>0</v>
      </c>
    </row>
    <row r="87" spans="1:8" ht="32.1" customHeight="1" x14ac:dyDescent="0.25">
      <c r="A87" s="97">
        <v>13</v>
      </c>
      <c r="B87" s="185" t="s">
        <v>201</v>
      </c>
      <c r="C87" s="186"/>
      <c r="D87" s="46">
        <f t="shared" si="5"/>
        <v>0</v>
      </c>
      <c r="E87" s="104" t="s">
        <v>249</v>
      </c>
      <c r="F87" s="46">
        <f t="shared" si="3"/>
        <v>0</v>
      </c>
      <c r="G87" s="187" t="str">
        <f t="shared" si="4"/>
        <v/>
      </c>
      <c r="H87" s="188">
        <f t="shared" si="2"/>
        <v>0</v>
      </c>
    </row>
    <row r="88" spans="1:8" ht="32.1" customHeight="1" x14ac:dyDescent="0.25">
      <c r="A88" s="97">
        <v>14</v>
      </c>
      <c r="B88" s="185" t="s">
        <v>202</v>
      </c>
      <c r="C88" s="186"/>
      <c r="D88" s="46">
        <f t="shared" si="5"/>
        <v>0</v>
      </c>
      <c r="E88" s="104" t="s">
        <v>250</v>
      </c>
      <c r="F88" s="46">
        <f t="shared" si="3"/>
        <v>0</v>
      </c>
      <c r="G88" s="187" t="str">
        <f t="shared" si="4"/>
        <v/>
      </c>
      <c r="H88" s="188">
        <f t="shared" si="2"/>
        <v>0</v>
      </c>
    </row>
    <row r="89" spans="1:8" ht="32.1" customHeight="1" x14ac:dyDescent="0.25">
      <c r="A89" s="97">
        <v>15</v>
      </c>
      <c r="B89" s="185" t="s">
        <v>203</v>
      </c>
      <c r="C89" s="186"/>
      <c r="D89" s="46">
        <f t="shared" si="5"/>
        <v>0</v>
      </c>
      <c r="E89" s="104" t="s">
        <v>251</v>
      </c>
      <c r="F89" s="46">
        <f t="shared" si="3"/>
        <v>0</v>
      </c>
      <c r="G89" s="187" t="str">
        <f t="shared" si="4"/>
        <v/>
      </c>
      <c r="H89" s="188">
        <f t="shared" si="2"/>
        <v>0</v>
      </c>
    </row>
    <row r="90" spans="1:8" ht="32.1" customHeight="1" x14ac:dyDescent="0.25">
      <c r="A90" s="97">
        <v>16</v>
      </c>
      <c r="B90" s="185" t="s">
        <v>205</v>
      </c>
      <c r="C90" s="186"/>
      <c r="D90" s="46">
        <f t="shared" si="5"/>
        <v>0</v>
      </c>
      <c r="E90" s="104" t="s">
        <v>252</v>
      </c>
      <c r="F90" s="46">
        <f t="shared" si="3"/>
        <v>0</v>
      </c>
      <c r="G90" s="187" t="str">
        <f t="shared" si="4"/>
        <v/>
      </c>
      <c r="H90" s="188">
        <f t="shared" si="2"/>
        <v>0</v>
      </c>
    </row>
    <row r="91" spans="1:8" ht="32.1" customHeight="1" x14ac:dyDescent="0.25">
      <c r="A91" s="97">
        <v>17</v>
      </c>
      <c r="B91" s="185" t="s">
        <v>206</v>
      </c>
      <c r="C91" s="186"/>
      <c r="D91" s="46">
        <f t="shared" si="5"/>
        <v>0</v>
      </c>
      <c r="E91" s="104" t="s">
        <v>253</v>
      </c>
      <c r="F91" s="46">
        <f t="shared" si="3"/>
        <v>0</v>
      </c>
      <c r="G91" s="187" t="str">
        <f>IF(H34="","",H34)</f>
        <v/>
      </c>
      <c r="H91" s="188">
        <f t="shared" si="2"/>
        <v>0</v>
      </c>
    </row>
    <row r="92" spans="1:8" ht="21.6" customHeight="1" x14ac:dyDescent="0.25">
      <c r="A92" s="84" t="s">
        <v>209</v>
      </c>
      <c r="B92" s="84"/>
      <c r="C92" s="84"/>
      <c r="D92" s="84"/>
      <c r="E92" s="84"/>
      <c r="F92" s="84"/>
      <c r="G92" s="84"/>
      <c r="H92" s="112"/>
    </row>
    <row r="93" spans="1:8" ht="41.1" customHeight="1" x14ac:dyDescent="0.25">
      <c r="A93" s="97">
        <v>18</v>
      </c>
      <c r="B93" s="185" t="s">
        <v>210</v>
      </c>
      <c r="C93" s="186"/>
      <c r="D93" s="46">
        <f>+D37</f>
        <v>0</v>
      </c>
      <c r="E93" s="104" t="s">
        <v>254</v>
      </c>
      <c r="F93" s="46" t="str">
        <f>IF(COUNTA(G37:G39)=0,"0",IF(COUNTIF(G37:G39,"N/A")=ROWS(G37:G39),"N/A",IF(COUNTIF(G37:G39,"No")&gt;0,"No","Si")))</f>
        <v>0</v>
      </c>
      <c r="G93" s="187" t="str">
        <f>IF(H37="","",H37)</f>
        <v/>
      </c>
      <c r="H93" s="188">
        <f>+H37</f>
        <v>0</v>
      </c>
    </row>
    <row r="94" spans="1:8" ht="41.1" customHeight="1" x14ac:dyDescent="0.25">
      <c r="A94" s="97">
        <v>19</v>
      </c>
      <c r="B94" s="185" t="s">
        <v>214</v>
      </c>
      <c r="C94" s="186"/>
      <c r="D94" s="46">
        <f>+D40</f>
        <v>0</v>
      </c>
      <c r="E94" s="85" t="s">
        <v>255</v>
      </c>
      <c r="F94" s="46">
        <f t="shared" ref="F94:F101" si="6">+H40</f>
        <v>0</v>
      </c>
      <c r="G94" s="187" t="str">
        <f>IF(H40="","",H40)</f>
        <v/>
      </c>
      <c r="H94" s="188">
        <f>+H40</f>
        <v>0</v>
      </c>
    </row>
    <row r="95" spans="1:8" ht="41.1" customHeight="1" x14ac:dyDescent="0.25">
      <c r="A95" s="97">
        <v>20</v>
      </c>
      <c r="B95" s="185" t="s">
        <v>216</v>
      </c>
      <c r="C95" s="186"/>
      <c r="D95" s="46">
        <f t="shared" ref="D95:D101" si="7">+D41</f>
        <v>0</v>
      </c>
      <c r="E95" s="104" t="s">
        <v>256</v>
      </c>
      <c r="F95" s="46">
        <f t="shared" si="6"/>
        <v>0</v>
      </c>
      <c r="G95" s="187" t="str">
        <f>IF(H41="","",H41)</f>
        <v/>
      </c>
      <c r="H95" s="188">
        <f>+H41</f>
        <v>0</v>
      </c>
    </row>
    <row r="96" spans="1:8" ht="41.1" customHeight="1" x14ac:dyDescent="0.25">
      <c r="A96" s="97">
        <v>21</v>
      </c>
      <c r="B96" s="185" t="s">
        <v>257</v>
      </c>
      <c r="C96" s="186"/>
      <c r="D96" s="46">
        <f t="shared" si="7"/>
        <v>0</v>
      </c>
      <c r="E96" s="104" t="s">
        <v>258</v>
      </c>
      <c r="F96" s="46">
        <f t="shared" si="6"/>
        <v>0</v>
      </c>
      <c r="G96" s="187" t="str">
        <f>IF(H42="","",H42)</f>
        <v/>
      </c>
      <c r="H96" s="188">
        <f>+H42</f>
        <v>0</v>
      </c>
    </row>
    <row r="97" spans="1:8" ht="41.1" customHeight="1" x14ac:dyDescent="0.25">
      <c r="A97" s="97">
        <v>22</v>
      </c>
      <c r="B97" s="185" t="s">
        <v>219</v>
      </c>
      <c r="C97" s="186"/>
      <c r="D97" s="46">
        <f t="shared" si="7"/>
        <v>0</v>
      </c>
      <c r="E97" s="104" t="s">
        <v>259</v>
      </c>
      <c r="F97" s="46">
        <f t="shared" si="6"/>
        <v>0</v>
      </c>
      <c r="G97" s="187" t="str">
        <f>IF(H43="","",H43)</f>
        <v/>
      </c>
      <c r="H97" s="188">
        <f>+H43</f>
        <v>0</v>
      </c>
    </row>
    <row r="98" spans="1:8" ht="41.1" customHeight="1" x14ac:dyDescent="0.25">
      <c r="A98" s="97">
        <v>23</v>
      </c>
      <c r="B98" s="185" t="s">
        <v>221</v>
      </c>
      <c r="C98" s="186"/>
      <c r="D98" s="46">
        <f t="shared" si="7"/>
        <v>0</v>
      </c>
      <c r="E98" s="104" t="s">
        <v>260</v>
      </c>
      <c r="F98" s="46">
        <f t="shared" si="6"/>
        <v>0</v>
      </c>
      <c r="G98" s="187" t="str">
        <f t="shared" ref="G98:G101" si="8">IF(H44="","",H44)</f>
        <v/>
      </c>
      <c r="H98" s="188">
        <f t="shared" ref="H98:H101" si="9">+H44</f>
        <v>0</v>
      </c>
    </row>
    <row r="99" spans="1:8" ht="41.1" customHeight="1" x14ac:dyDescent="0.25">
      <c r="A99" s="97">
        <v>24</v>
      </c>
      <c r="B99" s="185" t="s">
        <v>261</v>
      </c>
      <c r="C99" s="186"/>
      <c r="D99" s="46">
        <f t="shared" si="7"/>
        <v>0</v>
      </c>
      <c r="E99" s="85" t="s">
        <v>262</v>
      </c>
      <c r="F99" s="46">
        <f t="shared" si="6"/>
        <v>0</v>
      </c>
      <c r="G99" s="187" t="str">
        <f t="shared" si="8"/>
        <v/>
      </c>
      <c r="H99" s="188">
        <f t="shared" si="9"/>
        <v>0</v>
      </c>
    </row>
    <row r="100" spans="1:8" ht="41.1" customHeight="1" x14ac:dyDescent="0.25">
      <c r="A100" s="97">
        <v>25</v>
      </c>
      <c r="B100" s="185" t="s">
        <v>225</v>
      </c>
      <c r="C100" s="186"/>
      <c r="D100" s="46">
        <f t="shared" si="7"/>
        <v>0</v>
      </c>
      <c r="E100" s="104" t="s">
        <v>263</v>
      </c>
      <c r="F100" s="46">
        <f t="shared" si="6"/>
        <v>0</v>
      </c>
      <c r="G100" s="187" t="str">
        <f t="shared" si="8"/>
        <v/>
      </c>
      <c r="H100" s="188">
        <f t="shared" si="9"/>
        <v>0</v>
      </c>
    </row>
    <row r="101" spans="1:8" ht="41.1" customHeight="1" x14ac:dyDescent="0.25">
      <c r="A101" s="97">
        <v>26</v>
      </c>
      <c r="B101" s="185" t="s">
        <v>227</v>
      </c>
      <c r="C101" s="186"/>
      <c r="D101" s="46">
        <f t="shared" si="7"/>
        <v>0</v>
      </c>
      <c r="E101" s="85" t="s">
        <v>264</v>
      </c>
      <c r="F101" s="46">
        <f t="shared" si="6"/>
        <v>0</v>
      </c>
      <c r="G101" s="187" t="str">
        <f t="shared" si="8"/>
        <v/>
      </c>
      <c r="H101" s="188">
        <f t="shared" si="9"/>
        <v>0</v>
      </c>
    </row>
    <row r="102" spans="1:8" ht="14.4" x14ac:dyDescent="0.3">
      <c r="A102" s="1"/>
      <c r="F102" s="75"/>
    </row>
    <row r="103" spans="1:8" ht="26.1" customHeight="1" x14ac:dyDescent="0.25">
      <c r="A103" s="233" t="s">
        <v>387</v>
      </c>
      <c r="B103" s="234"/>
      <c r="C103" s="234"/>
      <c r="D103" s="234"/>
      <c r="E103" s="235"/>
      <c r="F103" s="187" t="str">
        <f>+E49</f>
        <v>NO</v>
      </c>
      <c r="G103" s="232"/>
      <c r="H103" s="188"/>
    </row>
    <row r="104" spans="1:8" ht="14.4" x14ac:dyDescent="0.3">
      <c r="A104" s="1"/>
      <c r="F104" s="75"/>
    </row>
    <row r="105" spans="1:8" ht="20.100000000000001" customHeight="1" x14ac:dyDescent="0.25">
      <c r="A105" s="190" t="s">
        <v>414</v>
      </c>
      <c r="B105" s="190"/>
      <c r="C105" s="190"/>
      <c r="D105" s="190"/>
      <c r="E105" s="190"/>
      <c r="F105" s="190"/>
      <c r="G105" s="190"/>
      <c r="H105" s="190"/>
    </row>
    <row r="106" spans="1:8" ht="6.6" customHeight="1" x14ac:dyDescent="0.25">
      <c r="A106" s="1"/>
    </row>
    <row r="107" spans="1:8" s="7" customFormat="1" ht="33.6" customHeight="1" x14ac:dyDescent="0.25">
      <c r="B107" s="189" t="s">
        <v>441</v>
      </c>
      <c r="C107" s="189"/>
      <c r="D107" s="189"/>
      <c r="E107" s="51" t="str">
        <f>+E52</f>
        <v>PRUEBA ORIENTADOR 7</v>
      </c>
    </row>
    <row r="108" spans="1:8" s="7" customFormat="1" ht="33.6" customHeight="1" x14ac:dyDescent="0.25">
      <c r="B108" s="189" t="s">
        <v>442</v>
      </c>
      <c r="C108" s="189"/>
      <c r="D108" s="189"/>
      <c r="E108" s="51" t="str">
        <f>+E54</f>
        <v>PRUEBA ABOGADO 7</v>
      </c>
    </row>
    <row r="109" spans="1:8" s="7" customFormat="1" ht="33.6" customHeight="1" x14ac:dyDescent="0.25">
      <c r="B109" s="189" t="s">
        <v>418</v>
      </c>
      <c r="C109" s="189"/>
      <c r="D109" s="189"/>
      <c r="E109" s="172">
        <f>+E56</f>
        <v>46105</v>
      </c>
    </row>
    <row r="110" spans="1:8" x14ac:dyDescent="0.25">
      <c r="A110" s="1"/>
    </row>
    <row r="111" spans="1:8" x14ac:dyDescent="0.25">
      <c r="A111" s="84"/>
      <c r="B111" s="84"/>
      <c r="C111" s="84"/>
      <c r="D111" s="84"/>
      <c r="E111" s="84"/>
      <c r="F111" s="84"/>
      <c r="G111" s="84"/>
      <c r="H111" s="112"/>
    </row>
    <row r="321" spans="1:8" x14ac:dyDescent="0.25">
      <c r="A321" s="179" t="s">
        <v>350</v>
      </c>
      <c r="B321" s="180"/>
      <c r="C321" s="180"/>
      <c r="D321" s="180"/>
      <c r="E321" s="180"/>
      <c r="F321" s="180"/>
      <c r="G321" s="180"/>
      <c r="H321" s="180"/>
    </row>
    <row r="323" spans="1:8" ht="14.4" x14ac:dyDescent="0.3">
      <c r="A323" s="3" t="s">
        <v>51</v>
      </c>
      <c r="B323" s="3" t="s">
        <v>44</v>
      </c>
      <c r="C323" s="3"/>
      <c r="D323" s="1" t="s">
        <v>265</v>
      </c>
      <c r="E323" s="75" t="s">
        <v>133</v>
      </c>
      <c r="F323" s="1" t="s">
        <v>429</v>
      </c>
    </row>
    <row r="324" spans="1:8" ht="14.4" x14ac:dyDescent="0.3">
      <c r="A324" s="3" t="s">
        <v>108</v>
      </c>
      <c r="B324" s="3" t="s">
        <v>108</v>
      </c>
      <c r="C324" s="3"/>
      <c r="D324" s="1" t="s">
        <v>170</v>
      </c>
      <c r="E324" s="75" t="s">
        <v>134</v>
      </c>
      <c r="F324" s="1" t="s">
        <v>452</v>
      </c>
    </row>
    <row r="325" spans="1:8" ht="14.4" x14ac:dyDescent="0.3">
      <c r="A325" s="3" t="s">
        <v>109</v>
      </c>
      <c r="B325" s="3" t="s">
        <v>109</v>
      </c>
      <c r="C325" s="3"/>
      <c r="D325" s="1" t="s">
        <v>266</v>
      </c>
      <c r="E325" s="75" t="s">
        <v>135</v>
      </c>
      <c r="F325" s="1" t="s">
        <v>451</v>
      </c>
    </row>
    <row r="326" spans="1:8" ht="14.4" x14ac:dyDescent="0.3">
      <c r="D326" s="1" t="s">
        <v>267</v>
      </c>
      <c r="E326" s="75" t="s">
        <v>136</v>
      </c>
      <c r="F326" s="1" t="s">
        <v>450</v>
      </c>
    </row>
    <row r="327" spans="1:8" ht="14.4" x14ac:dyDescent="0.3">
      <c r="D327" s="1" t="s">
        <v>268</v>
      </c>
      <c r="E327" s="75" t="s">
        <v>137</v>
      </c>
      <c r="F327" s="1" t="s">
        <v>449</v>
      </c>
    </row>
    <row r="328" spans="1:8" ht="14.4" x14ac:dyDescent="0.3">
      <c r="D328" s="1" t="s">
        <v>269</v>
      </c>
      <c r="E328" s="75" t="s">
        <v>138</v>
      </c>
      <c r="F328" s="1" t="s">
        <v>448</v>
      </c>
    </row>
    <row r="329" spans="1:8" ht="14.4" x14ac:dyDescent="0.3">
      <c r="D329" s="1" t="s">
        <v>270</v>
      </c>
      <c r="E329" s="75" t="s">
        <v>139</v>
      </c>
      <c r="F329" s="1" t="s">
        <v>447</v>
      </c>
    </row>
    <row r="330" spans="1:8" ht="14.4" x14ac:dyDescent="0.3">
      <c r="D330" s="1" t="s">
        <v>271</v>
      </c>
      <c r="E330" s="75" t="s">
        <v>140</v>
      </c>
      <c r="F330" s="1" t="s">
        <v>446</v>
      </c>
    </row>
    <row r="331" spans="1:8" ht="14.4" x14ac:dyDescent="0.3">
      <c r="D331" s="1" t="s">
        <v>272</v>
      </c>
      <c r="E331" s="75" t="s">
        <v>141</v>
      </c>
      <c r="F331" s="1" t="s">
        <v>443</v>
      </c>
    </row>
    <row r="332" spans="1:8" ht="14.4" x14ac:dyDescent="0.3">
      <c r="D332" s="1" t="s">
        <v>273</v>
      </c>
      <c r="E332" s="75" t="s">
        <v>142</v>
      </c>
      <c r="F332" s="1" t="s">
        <v>445</v>
      </c>
    </row>
    <row r="333" spans="1:8" ht="14.4" x14ac:dyDescent="0.3">
      <c r="D333" s="1" t="s">
        <v>274</v>
      </c>
      <c r="E333" s="75" t="s">
        <v>143</v>
      </c>
      <c r="F333" s="1" t="s">
        <v>444</v>
      </c>
    </row>
    <row r="334" spans="1:8" ht="14.4" x14ac:dyDescent="0.3">
      <c r="D334" s="1" t="s">
        <v>275</v>
      </c>
      <c r="E334" s="75" t="s">
        <v>144</v>
      </c>
      <c r="F334" s="1" t="s">
        <v>453</v>
      </c>
    </row>
    <row r="335" spans="1:8" ht="14.4" x14ac:dyDescent="0.3">
      <c r="E335" s="75" t="s">
        <v>145</v>
      </c>
      <c r="F335" s="1" t="s">
        <v>454</v>
      </c>
    </row>
    <row r="336" spans="1:8" ht="14.4" x14ac:dyDescent="0.3">
      <c r="E336" s="75" t="s">
        <v>146</v>
      </c>
      <c r="F336" s="1" t="s">
        <v>455</v>
      </c>
    </row>
    <row r="337" spans="5:6" ht="14.4" x14ac:dyDescent="0.3">
      <c r="E337" s="75" t="s">
        <v>147</v>
      </c>
      <c r="F337" s="1" t="s">
        <v>456</v>
      </c>
    </row>
    <row r="338" spans="5:6" ht="14.4" x14ac:dyDescent="0.3">
      <c r="E338" s="75" t="s">
        <v>148</v>
      </c>
      <c r="F338" s="1" t="s">
        <v>457</v>
      </c>
    </row>
    <row r="339" spans="5:6" ht="14.4" x14ac:dyDescent="0.3">
      <c r="E339" s="75" t="s">
        <v>149</v>
      </c>
      <c r="F339" s="1" t="s">
        <v>458</v>
      </c>
    </row>
    <row r="340" spans="5:6" ht="14.4" x14ac:dyDescent="0.3">
      <c r="E340" s="75" t="s">
        <v>150</v>
      </c>
      <c r="F340" s="1" t="s">
        <v>459</v>
      </c>
    </row>
    <row r="341" spans="5:6" ht="14.4" x14ac:dyDescent="0.3">
      <c r="E341" s="75" t="s">
        <v>151</v>
      </c>
      <c r="F341" s="1" t="s">
        <v>460</v>
      </c>
    </row>
    <row r="342" spans="5:6" ht="14.4" x14ac:dyDescent="0.3">
      <c r="E342" s="75" t="s">
        <v>152</v>
      </c>
      <c r="F342" s="1" t="s">
        <v>461</v>
      </c>
    </row>
    <row r="343" spans="5:6" ht="14.4" x14ac:dyDescent="0.3">
      <c r="E343" s="75" t="s">
        <v>153</v>
      </c>
      <c r="F343" s="1" t="s">
        <v>462</v>
      </c>
    </row>
    <row r="344" spans="5:6" ht="14.4" x14ac:dyDescent="0.3">
      <c r="E344" s="75" t="s">
        <v>154</v>
      </c>
      <c r="F344" s="1" t="s">
        <v>463</v>
      </c>
    </row>
    <row r="345" spans="5:6" ht="14.4" x14ac:dyDescent="0.3">
      <c r="E345" s="75" t="s">
        <v>155</v>
      </c>
      <c r="F345" s="1" t="s">
        <v>464</v>
      </c>
    </row>
    <row r="346" spans="5:6" ht="14.4" x14ac:dyDescent="0.3">
      <c r="E346" s="75" t="s">
        <v>156</v>
      </c>
      <c r="F346" s="1" t="s">
        <v>465</v>
      </c>
    </row>
    <row r="347" spans="5:6" ht="14.4" x14ac:dyDescent="0.3">
      <c r="E347" s="75" t="s">
        <v>157</v>
      </c>
      <c r="F347" s="1" t="s">
        <v>466</v>
      </c>
    </row>
    <row r="348" spans="5:6" ht="14.4" x14ac:dyDescent="0.3">
      <c r="E348" s="75" t="s">
        <v>158</v>
      </c>
      <c r="F348" s="1" t="s">
        <v>467</v>
      </c>
    </row>
    <row r="349" spans="5:6" ht="14.4" x14ac:dyDescent="0.3">
      <c r="E349" s="75" t="s">
        <v>159</v>
      </c>
      <c r="F349" s="1" t="s">
        <v>468</v>
      </c>
    </row>
    <row r="350" spans="5:6" ht="14.4" x14ac:dyDescent="0.3">
      <c r="E350" s="75" t="s">
        <v>160</v>
      </c>
      <c r="F350" s="1" t="s">
        <v>469</v>
      </c>
    </row>
    <row r="351" spans="5:6" ht="14.4" x14ac:dyDescent="0.3">
      <c r="E351" s="75" t="s">
        <v>161</v>
      </c>
      <c r="F351" s="1" t="s">
        <v>470</v>
      </c>
    </row>
    <row r="352" spans="5:6" ht="14.4" x14ac:dyDescent="0.3">
      <c r="E352" s="75" t="s">
        <v>162</v>
      </c>
      <c r="F352" s="1" t="s">
        <v>471</v>
      </c>
    </row>
    <row r="353" spans="5:6" ht="14.4" x14ac:dyDescent="0.3">
      <c r="E353" s="75" t="s">
        <v>163</v>
      </c>
      <c r="F353" s="1" t="s">
        <v>472</v>
      </c>
    </row>
    <row r="354" spans="5:6" ht="14.4" x14ac:dyDescent="0.3">
      <c r="E354" s="75" t="s">
        <v>164</v>
      </c>
      <c r="F354" s="1" t="s">
        <v>473</v>
      </c>
    </row>
    <row r="355" spans="5:6" ht="14.4" x14ac:dyDescent="0.3">
      <c r="E355" s="75" t="s">
        <v>165</v>
      </c>
      <c r="F355" s="1" t="s">
        <v>474</v>
      </c>
    </row>
    <row r="356" spans="5:6" x14ac:dyDescent="0.25">
      <c r="F356" s="1" t="s">
        <v>475</v>
      </c>
    </row>
    <row r="357" spans="5:6" x14ac:dyDescent="0.25">
      <c r="F357" s="1" t="s">
        <v>476</v>
      </c>
    </row>
    <row r="358" spans="5:6" x14ac:dyDescent="0.25">
      <c r="F358" s="1" t="s">
        <v>477</v>
      </c>
    </row>
    <row r="359" spans="5:6" x14ac:dyDescent="0.25">
      <c r="F359" s="1" t="s">
        <v>478</v>
      </c>
    </row>
    <row r="360" spans="5:6" x14ac:dyDescent="0.25">
      <c r="F360" s="1" t="s">
        <v>479</v>
      </c>
    </row>
    <row r="361" spans="5:6" x14ac:dyDescent="0.25">
      <c r="F361" s="1" t="s">
        <v>480</v>
      </c>
    </row>
    <row r="362" spans="5:6" x14ac:dyDescent="0.25">
      <c r="F362" s="1" t="s">
        <v>481</v>
      </c>
    </row>
    <row r="363" spans="5:6" x14ac:dyDescent="0.25">
      <c r="F363" s="1" t="s">
        <v>482</v>
      </c>
    </row>
  </sheetData>
  <sheetProtection algorithmName="SHA-512" hashValue="A4i2s67PbwyhaAkHELMKDjxgTOqhvb45GdStiafCKcWC7rTZbSONwUdHs5lS9lzGPRScRbG4l0WoYwHw+Z8jQA==" saltValue="n7A/mME62zsZSkQu1Lbb0g==" spinCount="100000" sheet="1" objects="1" scenarios="1" selectLockedCells="1"/>
  <mergeCells count="106">
    <mergeCell ref="A321:H321"/>
    <mergeCell ref="B101:C101"/>
    <mergeCell ref="G101:H101"/>
    <mergeCell ref="A103:E103"/>
    <mergeCell ref="F103:H103"/>
    <mergeCell ref="A105:H105"/>
    <mergeCell ref="B98:C98"/>
    <mergeCell ref="G98:H98"/>
    <mergeCell ref="B99:C99"/>
    <mergeCell ref="G99:H99"/>
    <mergeCell ref="B100:C100"/>
    <mergeCell ref="G100:H100"/>
    <mergeCell ref="B107:D107"/>
    <mergeCell ref="B108:D108"/>
    <mergeCell ref="B109:D109"/>
    <mergeCell ref="B95:C95"/>
    <mergeCell ref="G95:H95"/>
    <mergeCell ref="B96:C96"/>
    <mergeCell ref="G96:H96"/>
    <mergeCell ref="B97:C97"/>
    <mergeCell ref="G97:H97"/>
    <mergeCell ref="B91:C91"/>
    <mergeCell ref="G91:H91"/>
    <mergeCell ref="B93:C93"/>
    <mergeCell ref="G93:H93"/>
    <mergeCell ref="B94:C94"/>
    <mergeCell ref="G94:H94"/>
    <mergeCell ref="B88:C88"/>
    <mergeCell ref="G88:H88"/>
    <mergeCell ref="B89:C89"/>
    <mergeCell ref="G89:H89"/>
    <mergeCell ref="B90:C90"/>
    <mergeCell ref="G90:H90"/>
    <mergeCell ref="B85:C85"/>
    <mergeCell ref="G85:H85"/>
    <mergeCell ref="B86:C86"/>
    <mergeCell ref="G86:H86"/>
    <mergeCell ref="B87:C87"/>
    <mergeCell ref="G87:H87"/>
    <mergeCell ref="B82:C82"/>
    <mergeCell ref="G82:H82"/>
    <mergeCell ref="B83:C83"/>
    <mergeCell ref="G83:H83"/>
    <mergeCell ref="B84:C84"/>
    <mergeCell ref="G84:H84"/>
    <mergeCell ref="B79:C79"/>
    <mergeCell ref="G79:H79"/>
    <mergeCell ref="B80:C80"/>
    <mergeCell ref="G80:H80"/>
    <mergeCell ref="B81:C81"/>
    <mergeCell ref="G81:H81"/>
    <mergeCell ref="B76:C76"/>
    <mergeCell ref="G76:H76"/>
    <mergeCell ref="B77:C77"/>
    <mergeCell ref="G77:H77"/>
    <mergeCell ref="B78:C78"/>
    <mergeCell ref="G78:H78"/>
    <mergeCell ref="A69:H69"/>
    <mergeCell ref="B73:C73"/>
    <mergeCell ref="G73:H73"/>
    <mergeCell ref="B74:C74"/>
    <mergeCell ref="G74:H74"/>
    <mergeCell ref="B75:C75"/>
    <mergeCell ref="G75:H75"/>
    <mergeCell ref="A67:C67"/>
    <mergeCell ref="D67:E67"/>
    <mergeCell ref="F67:G67"/>
    <mergeCell ref="A49:D49"/>
    <mergeCell ref="E49:H49"/>
    <mergeCell ref="A50:D50"/>
    <mergeCell ref="E50:H50"/>
    <mergeCell ref="B52:D52"/>
    <mergeCell ref="B54:D54"/>
    <mergeCell ref="B56:D56"/>
    <mergeCell ref="A37:A39"/>
    <mergeCell ref="B37:B39"/>
    <mergeCell ref="C37:C39"/>
    <mergeCell ref="D37:D39"/>
    <mergeCell ref="H37:H39"/>
    <mergeCell ref="A61:H61"/>
    <mergeCell ref="A64:H64"/>
    <mergeCell ref="A66:C66"/>
    <mergeCell ref="D66:E66"/>
    <mergeCell ref="F66:G66"/>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242" priority="19" operator="containsText" text="Si">
      <formula>NOT(ISERROR(SEARCH("Si",C8)))</formula>
    </cfRule>
    <cfRule type="containsText" dxfId="241" priority="20" operator="containsText" text="No">
      <formula>NOT(ISERROR(SEARCH("No",C8)))</formula>
    </cfRule>
  </conditionalFormatting>
  <conditionalFormatting sqref="C37">
    <cfRule type="containsText" dxfId="240" priority="16" operator="containsText" text="No">
      <formula>NOT(ISERROR(SEARCH("No",C37)))</formula>
    </cfRule>
    <cfRule type="containsText" dxfId="239" priority="17" operator="containsText" text="Si">
      <formula>NOT(ISERROR(SEARCH("Si",C37)))</formula>
    </cfRule>
    <cfRule type="containsText" dxfId="238" priority="18" operator="containsText" text="No aplica">
      <formula>NOT(ISERROR(SEARCH("No aplica",C37)))</formula>
    </cfRule>
  </conditionalFormatting>
  <conditionalFormatting sqref="C40:C47">
    <cfRule type="containsText" dxfId="237" priority="11" operator="containsText" text="No">
      <formula>NOT(ISERROR(SEARCH("No",C40)))</formula>
    </cfRule>
    <cfRule type="containsText" dxfId="236" priority="12" operator="containsText" text="Si">
      <formula>NOT(ISERROR(SEARCH("Si",C40)))</formula>
    </cfRule>
    <cfRule type="containsText" dxfId="235" priority="13" operator="containsText" text="No aplica">
      <formula>NOT(ISERROR(SEARCH("No aplica",C40)))</formula>
    </cfRule>
  </conditionalFormatting>
  <conditionalFormatting sqref="C44">
    <cfRule type="containsText" dxfId="234" priority="10" operator="containsText" text="En caso que aplique">
      <formula>NOT(ISERROR(SEARCH("En caso que aplique",C44)))</formula>
    </cfRule>
  </conditionalFormatting>
  <conditionalFormatting sqref="D8:D11 G8:G34 I8:AL35 D16:D17 D19 D22:D34 D37 G37:G47 D40:D47">
    <cfRule type="containsText" dxfId="233" priority="31" operator="containsText" text="N/A">
      <formula>NOT(ISERROR(SEARCH("N/A",D8)))</formula>
    </cfRule>
    <cfRule type="containsText" dxfId="232" priority="32" operator="containsText" text="NO">
      <formula>NOT(ISERROR(SEARCH("NO",D8)))</formula>
    </cfRule>
    <cfRule type="containsText" dxfId="231" priority="33" operator="containsText" text="SI">
      <formula>NOT(ISERROR(SEARCH("SI",D8)))</formula>
    </cfRule>
  </conditionalFormatting>
  <conditionalFormatting sqref="D74:D91 D93:D101">
    <cfRule type="containsText" dxfId="230" priority="26" operator="containsText" text="N/A">
      <formula>NOT(ISERROR(SEARCH("N/A",D74)))</formula>
    </cfRule>
    <cfRule type="containsText" dxfId="229" priority="27" operator="containsText" text="NO">
      <formula>NOT(ISERROR(SEARCH("NO",D74)))</formula>
    </cfRule>
    <cfRule type="containsText" dxfId="228" priority="28" operator="containsText" text="SI">
      <formula>NOT(ISERROR(SEARCH("SI",D74)))</formula>
    </cfRule>
  </conditionalFormatting>
  <conditionalFormatting sqref="E49:F49 F103">
    <cfRule type="containsText" dxfId="227" priority="29" operator="containsText" text="SI">
      <formula>NOT(ISERROR(SEARCH("SI",E49)))</formula>
    </cfRule>
    <cfRule type="containsText" dxfId="226" priority="30" operator="containsText" text="NO">
      <formula>NOT(ISERROR(SEARCH("NO",E49)))</formula>
    </cfRule>
  </conditionalFormatting>
  <conditionalFormatting sqref="F8:F34">
    <cfRule type="containsText" dxfId="225" priority="15" operator="containsText" text="En caso que aplique">
      <formula>NOT(ISERROR(SEARCH("En caso que aplique",F8)))</formula>
    </cfRule>
    <cfRule type="containsText" dxfId="224" priority="23" operator="containsText" text="Si">
      <formula>NOT(ISERROR(SEARCH("Si",F8)))</formula>
    </cfRule>
    <cfRule type="containsText" dxfId="223" priority="25" operator="containsText" text="No">
      <formula>NOT(ISERROR(SEARCH("No",F8)))</formula>
    </cfRule>
  </conditionalFormatting>
  <conditionalFormatting sqref="F37:F47">
    <cfRule type="containsText" dxfId="222" priority="14" operator="containsText" text="En caso que aplique">
      <formula>NOT(ISERROR(SEARCH("En caso que aplique",F37)))</formula>
    </cfRule>
    <cfRule type="containsText" dxfId="221" priority="21" operator="containsText" text="No">
      <formula>NOT(ISERROR(SEARCH("No",F37)))</formula>
    </cfRule>
    <cfRule type="containsText" dxfId="220" priority="22" operator="containsText" text="Si">
      <formula>NOT(ISERROR(SEARCH("Si",F37)))</formula>
    </cfRule>
    <cfRule type="containsText" dxfId="219" priority="24" operator="containsText" text="No aplica">
      <formula>NOT(ISERROR(SEARCH("No aplica",F37)))</formula>
    </cfRule>
  </conditionalFormatting>
  <conditionalFormatting sqref="F74:G91 F93:G101">
    <cfRule type="containsText" dxfId="218" priority="1" operator="containsText" text="N/A">
      <formula>NOT(ISERROR(SEARCH("N/A",F74)))</formula>
    </cfRule>
    <cfRule type="containsText" dxfId="217" priority="2" operator="containsText" text="NO">
      <formula>NOT(ISERROR(SEARCH("NO",F74)))</formula>
    </cfRule>
    <cfRule type="containsText" dxfId="216" priority="3" operator="containsText" text="SI">
      <formula>NOT(ISERROR(SEARCH("SI",F74)))</formula>
    </cfRule>
  </conditionalFormatting>
  <dataValidations count="4">
    <dataValidation type="list" allowBlank="1" showInputMessage="1" showErrorMessage="1" sqref="D16:D17 D22:D34 D40:D47 D37 D8:D11 D19 I8:AL35 G37:G47 G8:G34" xr:uid="{D7B6D190-1D0B-4C9C-A458-05B790EA171F}">
      <formula1>$A$322:$A$325</formula1>
    </dataValidation>
    <dataValidation type="list" allowBlank="1" showInputMessage="1" showErrorMessage="1" sqref="E49:H49" xr:uid="{DC6F1F5B-6FB6-4E47-AEDD-A98D73717D0D}">
      <formula1>$A$322:$A$324</formula1>
    </dataValidation>
    <dataValidation type="list" allowBlank="1" showInputMessage="1" showErrorMessage="1" sqref="D67:E67 D4:E4" xr:uid="{61020999-EA60-40F9-BC1B-6646B84447A1}">
      <formula1>$D$322:$D$334</formula1>
    </dataValidation>
    <dataValidation type="list" allowBlank="1" showInputMessage="1" showErrorMessage="1" sqref="H4" xr:uid="{F26F59EF-4C34-447C-B6F6-508B38EE2819}">
      <formula1>$F$323:$F$363</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AB921-F0DD-4D94-8A68-831FAEE9F307}">
  <sheetPr>
    <tabColor theme="9" tint="0.39997558519241921"/>
    <pageSetUpPr fitToPage="1"/>
  </sheetPr>
  <dimension ref="A1:AL363"/>
  <sheetViews>
    <sheetView showGridLines="0" zoomScale="70" zoomScaleNormal="70" zoomScaleSheetLayoutView="85" workbookViewId="0">
      <pane xSplit="5" ySplit="7" topLeftCell="F51" activePane="bottomRight" state="frozen"/>
      <selection activeCell="D4" sqref="D4:E4"/>
      <selection pane="topRight" activeCell="D4" sqref="D4:E4"/>
      <selection pane="bottomLeft" activeCell="D4" sqref="D4:E4"/>
      <selection pane="bottomRight" activeCell="H4" sqref="H4"/>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5546875" style="1" customWidth="1"/>
    <col min="6" max="7" width="15.5546875" style="1" customWidth="1"/>
    <col min="8" max="8" width="30.5546875" style="1" customWidth="1"/>
    <col min="9" max="38" width="15.77734375" style="1" customWidth="1"/>
    <col min="39" max="16384" width="11.44140625" style="1"/>
  </cols>
  <sheetData>
    <row r="1" spans="1:38" s="7" customFormat="1" ht="38.549999999999997" customHeight="1" x14ac:dyDescent="0.25">
      <c r="A1" s="219" t="s">
        <v>168</v>
      </c>
      <c r="B1" s="220"/>
      <c r="C1" s="220"/>
      <c r="D1" s="220"/>
      <c r="E1" s="220"/>
      <c r="F1" s="220"/>
      <c r="G1" s="220"/>
      <c r="H1" s="220"/>
    </row>
    <row r="2" spans="1:38" ht="5.55" customHeight="1" x14ac:dyDescent="0.25"/>
    <row r="3" spans="1:38" s="14" customFormat="1" ht="30.6" customHeight="1" x14ac:dyDescent="0.2">
      <c r="A3" s="197" t="s">
        <v>1</v>
      </c>
      <c r="B3" s="199"/>
      <c r="C3" s="198"/>
      <c r="D3" s="224"/>
      <c r="E3" s="225"/>
      <c r="F3" s="197" t="s">
        <v>2</v>
      </c>
      <c r="G3" s="198"/>
      <c r="H3" s="96"/>
    </row>
    <row r="4" spans="1:38" s="14" customFormat="1" ht="30.6" customHeight="1" x14ac:dyDescent="0.2">
      <c r="A4" s="197" t="s">
        <v>169</v>
      </c>
      <c r="B4" s="199"/>
      <c r="C4" s="198"/>
      <c r="D4" s="226"/>
      <c r="E4" s="226"/>
      <c r="F4" s="197" t="s">
        <v>7</v>
      </c>
      <c r="G4" s="198"/>
      <c r="H4" s="109"/>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171</v>
      </c>
      <c r="J5" s="72" t="s">
        <v>172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6" customHeight="1" x14ac:dyDescent="0.25">
      <c r="A6" s="99" t="s">
        <v>173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396</v>
      </c>
      <c r="D7" s="178" t="s">
        <v>174</v>
      </c>
      <c r="E7" s="48" t="s">
        <v>175</v>
      </c>
      <c r="F7" s="102" t="s">
        <v>397</v>
      </c>
      <c r="G7" s="178" t="s">
        <v>176</v>
      </c>
      <c r="H7" s="48" t="s">
        <v>177</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1.6" customHeight="1" x14ac:dyDescent="0.25">
      <c r="A8" s="97">
        <v>0</v>
      </c>
      <c r="B8" s="83" t="s">
        <v>178</v>
      </c>
      <c r="C8" s="113">
        <f>+F8</f>
        <v>0</v>
      </c>
      <c r="D8" s="79"/>
      <c r="E8" s="104" t="s">
        <v>295</v>
      </c>
      <c r="F8" s="113">
        <f>_xlfn.XLOOKUP($D$4,Aplica!$D$2:$O$2,Aplica!D3:O3,0,0,1)</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6" x14ac:dyDescent="0.25">
      <c r="A9" s="97">
        <v>1</v>
      </c>
      <c r="B9" s="78" t="s">
        <v>57</v>
      </c>
      <c r="C9" s="113">
        <f>+F9</f>
        <v>0</v>
      </c>
      <c r="D9" s="79"/>
      <c r="E9" s="25" t="s">
        <v>297</v>
      </c>
      <c r="F9" s="113">
        <f>_xlfn.XLOOKUP($D$4,Aplica!$D$2:$O$2,Aplica!D4:O4,0,0,1)</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66" x14ac:dyDescent="0.25">
      <c r="A10" s="222">
        <v>2</v>
      </c>
      <c r="B10" s="223" t="s">
        <v>179</v>
      </c>
      <c r="C10" s="227">
        <f>+F10</f>
        <v>0</v>
      </c>
      <c r="D10" s="210"/>
      <c r="E10" s="104" t="s">
        <v>430</v>
      </c>
      <c r="F10" s="113">
        <f>_xlfn.XLOOKUP($D$4,Aplica!$D$2:$O$2,Aplica!D5:O5,0,0,1)</f>
        <v>0</v>
      </c>
      <c r="G10" s="79"/>
      <c r="H10" s="207"/>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2.8" x14ac:dyDescent="0.25">
      <c r="A11" s="222"/>
      <c r="B11" s="223"/>
      <c r="C11" s="228"/>
      <c r="D11" s="210"/>
      <c r="E11" s="104" t="s">
        <v>431</v>
      </c>
      <c r="F11" s="113">
        <f>_xlfn.XLOOKUP($D$4,Aplica!$D$2:$O$2,Aplica!D6:O6,0,0,1)</f>
        <v>0</v>
      </c>
      <c r="G11" s="79"/>
      <c r="H11" s="208"/>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2.8" x14ac:dyDescent="0.25">
      <c r="A12" s="222"/>
      <c r="B12" s="223"/>
      <c r="C12" s="228"/>
      <c r="D12" s="210"/>
      <c r="E12" s="104" t="s">
        <v>402</v>
      </c>
      <c r="F12" s="113">
        <f>_xlfn.XLOOKUP($D$4,Aplica!$D$2:$O$2,Aplica!D7:O7,0,0,1)</f>
        <v>0</v>
      </c>
      <c r="G12" s="79"/>
      <c r="H12" s="208"/>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6.4" x14ac:dyDescent="0.25">
      <c r="A13" s="222"/>
      <c r="B13" s="223"/>
      <c r="C13" s="228"/>
      <c r="D13" s="210"/>
      <c r="E13" s="104" t="s">
        <v>181</v>
      </c>
      <c r="F13" s="113">
        <f>_xlfn.XLOOKUP($D$4,Aplica!$D$2:$O$2,Aplica!D8:O8,0,0,1)</f>
        <v>0</v>
      </c>
      <c r="G13" s="79"/>
      <c r="H13" s="208"/>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222"/>
      <c r="B14" s="223"/>
      <c r="C14" s="228"/>
      <c r="D14" s="210"/>
      <c r="E14" s="104" t="s">
        <v>403</v>
      </c>
      <c r="F14" s="113">
        <f>_xlfn.XLOOKUP($D$4,Aplica!$D$2:$O$2,Aplica!D9:O9,0,0,1)</f>
        <v>0</v>
      </c>
      <c r="G14" s="79"/>
      <c r="H14" s="208"/>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222"/>
      <c r="B15" s="223"/>
      <c r="C15" s="229"/>
      <c r="D15" s="210"/>
      <c r="E15" s="104" t="s">
        <v>317</v>
      </c>
      <c r="F15" s="113">
        <f>_xlfn.XLOOKUP($D$4,Aplica!$D$2:$O$2,Aplica!D10:O10,0,0,1)</f>
        <v>0</v>
      </c>
      <c r="G15" s="79"/>
      <c r="H15" s="209"/>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222">
        <v>3</v>
      </c>
      <c r="B16" s="230" t="s">
        <v>124</v>
      </c>
      <c r="C16" s="227">
        <f>+F16</f>
        <v>0</v>
      </c>
      <c r="D16" s="210"/>
      <c r="E16" s="41" t="s">
        <v>432</v>
      </c>
      <c r="F16" s="113">
        <f>_xlfn.XLOOKUP($D$4,Aplica!$D$2:$O$2,Aplica!D11:O11,0,0,1)</f>
        <v>0</v>
      </c>
      <c r="G16" s="79"/>
      <c r="H16" s="207"/>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6" customHeight="1" x14ac:dyDescent="0.25">
      <c r="A17" s="222"/>
      <c r="B17" s="230"/>
      <c r="C17" s="228"/>
      <c r="D17" s="210"/>
      <c r="E17" s="41" t="s">
        <v>184</v>
      </c>
      <c r="F17" s="113">
        <f>_xlfn.XLOOKUP($D$4,Aplica!$D$2:$O$2,Aplica!D12:O12,0,0,1)</f>
        <v>0</v>
      </c>
      <c r="G17" s="79"/>
      <c r="H17" s="208"/>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78.599999999999994" x14ac:dyDescent="0.25">
      <c r="A18" s="222"/>
      <c r="B18" s="230"/>
      <c r="C18" s="229"/>
      <c r="D18" s="210"/>
      <c r="E18" s="41" t="s">
        <v>433</v>
      </c>
      <c r="F18" s="113">
        <f>_xlfn.XLOOKUP($D$4,Aplica!$D$2:$O$2,Aplica!D13:O13,0,0,1)</f>
        <v>0</v>
      </c>
      <c r="G18" s="79"/>
      <c r="H18" s="209"/>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8.4" x14ac:dyDescent="0.25">
      <c r="A19" s="222">
        <v>4</v>
      </c>
      <c r="B19" s="221" t="s">
        <v>185</v>
      </c>
      <c r="C19" s="227">
        <f>+F19</f>
        <v>0</v>
      </c>
      <c r="D19" s="210"/>
      <c r="E19" s="25" t="s">
        <v>404</v>
      </c>
      <c r="F19" s="113">
        <f>_xlfn.XLOOKUP($D$4,Aplica!$D$2:$O$2,Aplica!D14:O14,0,0,1)</f>
        <v>0</v>
      </c>
      <c r="G19" s="79"/>
      <c r="H19" s="200"/>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79.2" x14ac:dyDescent="0.25">
      <c r="A20" s="222"/>
      <c r="B20" s="221"/>
      <c r="C20" s="228"/>
      <c r="D20" s="210"/>
      <c r="E20" s="25" t="s">
        <v>303</v>
      </c>
      <c r="F20" s="113">
        <f>_xlfn.XLOOKUP($D$4,Aplica!$D$2:$O$2,Aplica!D15:O15,0,0,1)</f>
        <v>0</v>
      </c>
      <c r="G20" s="79"/>
      <c r="H20" s="201"/>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222"/>
      <c r="B21" s="221"/>
      <c r="C21" s="229"/>
      <c r="D21" s="210"/>
      <c r="E21" s="25" t="s">
        <v>434</v>
      </c>
      <c r="F21" s="113">
        <f>_xlfn.XLOOKUP($D$4,Aplica!$D$2:$O$2,Aplica!D16:O16,0,0,1)</f>
        <v>0</v>
      </c>
      <c r="G21" s="79"/>
      <c r="H21" s="202"/>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6" x14ac:dyDescent="0.25">
      <c r="A22" s="97">
        <v>5</v>
      </c>
      <c r="B22" s="28" t="s">
        <v>188</v>
      </c>
      <c r="C22" s="113">
        <f>+F22</f>
        <v>0</v>
      </c>
      <c r="D22" s="79"/>
      <c r="E22" s="25" t="s">
        <v>70</v>
      </c>
      <c r="F22" s="113">
        <f>_xlfn.XLOOKUP($D$4,Aplica!$D$2:$O$2,Aplica!D17:O17,0,0,1)</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2.4" x14ac:dyDescent="0.25">
      <c r="A23" s="105">
        <v>6</v>
      </c>
      <c r="B23" s="25" t="s">
        <v>189</v>
      </c>
      <c r="C23" s="113">
        <f t="shared" ref="C23:C34" si="0">+F23</f>
        <v>0</v>
      </c>
      <c r="D23" s="79"/>
      <c r="E23" s="25" t="s">
        <v>435</v>
      </c>
      <c r="F23" s="113">
        <f>_xlfn.XLOOKUP($D$4,Aplica!$D$2:$O$2,Aplica!D18:O18,0,0,1)</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39" x14ac:dyDescent="0.25">
      <c r="A24" s="97">
        <v>7</v>
      </c>
      <c r="B24" s="25" t="s">
        <v>191</v>
      </c>
      <c r="C24" s="113">
        <f t="shared" si="0"/>
        <v>0</v>
      </c>
      <c r="D24" s="79"/>
      <c r="E24" s="25" t="s">
        <v>436</v>
      </c>
      <c r="F24" s="113">
        <f>_xlfn.XLOOKUP($D$4,Aplica!$D$2:$O$2,Aplica!D19:O19,0,0,1)</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39.6" x14ac:dyDescent="0.25">
      <c r="A25" s="105">
        <v>8</v>
      </c>
      <c r="B25" s="25" t="s">
        <v>192</v>
      </c>
      <c r="C25" s="113">
        <f t="shared" si="0"/>
        <v>0</v>
      </c>
      <c r="D25" s="79"/>
      <c r="E25" s="25" t="s">
        <v>193</v>
      </c>
      <c r="F25" s="113">
        <f>_xlfn.XLOOKUP($D$4,Aplica!$D$2:$O$2,Aplica!D20:O20,0,0,1)</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2.8" x14ac:dyDescent="0.25">
      <c r="A26" s="97">
        <v>9</v>
      </c>
      <c r="B26" s="28" t="s">
        <v>194</v>
      </c>
      <c r="C26" s="113">
        <f t="shared" si="0"/>
        <v>0</v>
      </c>
      <c r="D26" s="79"/>
      <c r="E26" s="25" t="s">
        <v>195</v>
      </c>
      <c r="F26" s="113">
        <f>_xlfn.XLOOKUP($D$4,Aplica!$D$2:$O$2,Aplica!D21:O21,0,0,1)</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39.6" x14ac:dyDescent="0.25">
      <c r="A27" s="105">
        <v>10</v>
      </c>
      <c r="B27" s="25" t="s">
        <v>196</v>
      </c>
      <c r="C27" s="113">
        <f t="shared" si="0"/>
        <v>0</v>
      </c>
      <c r="D27" s="79"/>
      <c r="E27" s="25" t="s">
        <v>197</v>
      </c>
      <c r="F27" s="113">
        <f>_xlfn.XLOOKUP($D$4,Aplica!$D$2:$O$2,Aplica!D22:O22,0,0,1)</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39.6" x14ac:dyDescent="0.25">
      <c r="A28" s="97">
        <v>11</v>
      </c>
      <c r="B28" s="28" t="s">
        <v>198</v>
      </c>
      <c r="C28" s="113">
        <f t="shared" si="0"/>
        <v>0</v>
      </c>
      <c r="D28" s="79"/>
      <c r="E28" s="25" t="s">
        <v>199</v>
      </c>
      <c r="F28" s="113">
        <f>_xlfn.XLOOKUP($D$4,Aplica!$D$2:$O$2,Aplica!D23:O23,0,0,1)</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26.4" x14ac:dyDescent="0.25">
      <c r="A29" s="105">
        <v>12</v>
      </c>
      <c r="B29" s="28" t="s">
        <v>200</v>
      </c>
      <c r="C29" s="113">
        <f t="shared" si="0"/>
        <v>0</v>
      </c>
      <c r="D29" s="79"/>
      <c r="E29" s="25" t="s">
        <v>305</v>
      </c>
      <c r="F29" s="113">
        <f>_xlfn.XLOOKUP($D$4,Aplica!$D$2:$O$2,Aplica!D24:O24,0,0,1)</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2.8" x14ac:dyDescent="0.25">
      <c r="A30" s="97">
        <v>13</v>
      </c>
      <c r="B30" s="28" t="s">
        <v>201</v>
      </c>
      <c r="C30" s="113">
        <f t="shared" si="0"/>
        <v>0</v>
      </c>
      <c r="D30" s="79"/>
      <c r="E30" s="25" t="s">
        <v>306</v>
      </c>
      <c r="F30" s="113">
        <f>_xlfn.XLOOKUP($D$4,Aplica!$D$2:$O$2,Aplica!D25:O25,0,0,1)</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6.4" x14ac:dyDescent="0.25">
      <c r="A31" s="105">
        <v>14</v>
      </c>
      <c r="B31" s="25" t="s">
        <v>202</v>
      </c>
      <c r="C31" s="113">
        <f t="shared" si="0"/>
        <v>0</v>
      </c>
      <c r="D31" s="79"/>
      <c r="E31" s="25" t="s">
        <v>305</v>
      </c>
      <c r="F31" s="113">
        <f>_xlfn.XLOOKUP($D$4,Aplica!$D$2:$O$2,Aplica!D26:O26,0,0,1)</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66" x14ac:dyDescent="0.25">
      <c r="A32" s="97">
        <v>15</v>
      </c>
      <c r="B32" s="28" t="s">
        <v>203</v>
      </c>
      <c r="C32" s="113">
        <f t="shared" si="0"/>
        <v>0</v>
      </c>
      <c r="D32" s="79"/>
      <c r="E32" s="25" t="s">
        <v>204</v>
      </c>
      <c r="F32" s="113">
        <f>_xlfn.XLOOKUP($D$4,Aplica!$D$2:$O$2,Aplica!D27:O27,0,0,1)</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9.6" x14ac:dyDescent="0.25">
      <c r="A33" s="105">
        <v>16</v>
      </c>
      <c r="B33" s="28" t="s">
        <v>205</v>
      </c>
      <c r="C33" s="113">
        <f t="shared" si="0"/>
        <v>0</v>
      </c>
      <c r="D33" s="79"/>
      <c r="E33" s="25" t="s">
        <v>310</v>
      </c>
      <c r="F33" s="113">
        <f>_xlfn.XLOOKUP($D$4,Aplica!$D$2:$O$2,Aplica!D28:O28,0,0,1)</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25.2" x14ac:dyDescent="0.25">
      <c r="A34" s="97">
        <v>17</v>
      </c>
      <c r="B34" s="28" t="s">
        <v>206</v>
      </c>
      <c r="C34" s="113">
        <f t="shared" si="0"/>
        <v>0</v>
      </c>
      <c r="D34" s="79"/>
      <c r="E34" s="25" t="s">
        <v>207</v>
      </c>
      <c r="F34" s="113">
        <f>_xlfn.XLOOKUP($D$4,Aplica!$D$2:$O$2,Aplica!D29:O29,0,0,1)</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10" t="s">
        <v>208</v>
      </c>
      <c r="B35" s="110"/>
      <c r="C35" s="114"/>
      <c r="D35" s="110"/>
      <c r="E35" s="110"/>
      <c r="F35" s="114"/>
      <c r="G35" s="110"/>
      <c r="H35" s="111"/>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6" customHeight="1" x14ac:dyDescent="0.25">
      <c r="A36" s="84" t="s">
        <v>209</v>
      </c>
      <c r="B36" s="84"/>
      <c r="C36" s="115"/>
      <c r="D36" s="84"/>
      <c r="E36" s="84"/>
      <c r="F36" s="115"/>
      <c r="G36" s="84"/>
      <c r="H36" s="112"/>
    </row>
    <row r="37" spans="1:38" s="7" customFormat="1" ht="91.8" x14ac:dyDescent="0.25">
      <c r="A37" s="211">
        <v>18</v>
      </c>
      <c r="B37" s="212" t="s">
        <v>210</v>
      </c>
      <c r="C37" s="213">
        <f>+F37</f>
        <v>0</v>
      </c>
      <c r="D37" s="200"/>
      <c r="E37" s="104" t="s">
        <v>437</v>
      </c>
      <c r="F37" s="116">
        <f>_xlfn.XLOOKUP($D$4,Aplica!$D$2:$O$2,Aplica!D32:O32,0,0,1)</f>
        <v>0</v>
      </c>
      <c r="G37" s="79"/>
      <c r="H37" s="200"/>
    </row>
    <row r="38" spans="1:38" s="7" customFormat="1" ht="52.2" x14ac:dyDescent="0.25">
      <c r="A38" s="211"/>
      <c r="B38" s="212"/>
      <c r="C38" s="214"/>
      <c r="D38" s="201"/>
      <c r="E38" s="104" t="s">
        <v>438</v>
      </c>
      <c r="F38" s="116">
        <f>_xlfn.XLOOKUP($D$4,Aplica!$D$2:$O$2,Aplica!D33:O33,0,0,1)</f>
        <v>0</v>
      </c>
      <c r="G38" s="79"/>
      <c r="H38" s="201"/>
    </row>
    <row r="39" spans="1:38" s="7" customFormat="1" ht="32.549999999999997" customHeight="1" x14ac:dyDescent="0.25">
      <c r="A39" s="211"/>
      <c r="B39" s="212"/>
      <c r="C39" s="215"/>
      <c r="D39" s="202"/>
      <c r="E39" s="104" t="s">
        <v>213</v>
      </c>
      <c r="F39" s="116">
        <f>_xlfn.XLOOKUP($D$4,Aplica!$D$2:$O$2,Aplica!D34:O34,0,0,1)</f>
        <v>0</v>
      </c>
      <c r="G39" s="79"/>
      <c r="H39" s="202"/>
    </row>
    <row r="40" spans="1:38" s="7" customFormat="1" ht="66" x14ac:dyDescent="0.25">
      <c r="A40" s="106">
        <v>19</v>
      </c>
      <c r="B40" s="82" t="s">
        <v>214</v>
      </c>
      <c r="C40" s="116">
        <f>+F40</f>
        <v>0</v>
      </c>
      <c r="D40" s="79"/>
      <c r="E40" s="104" t="s">
        <v>215</v>
      </c>
      <c r="F40" s="116">
        <f>_xlfn.XLOOKUP($D$4,Aplica!$D$2:$O$2,Aplica!D35:O35,0,0,1)</f>
        <v>0</v>
      </c>
      <c r="G40" s="79"/>
      <c r="H40" s="79"/>
    </row>
    <row r="41" spans="1:38" s="7" customFormat="1" ht="105.6" x14ac:dyDescent="0.25">
      <c r="A41" s="106">
        <v>20</v>
      </c>
      <c r="B41" s="81" t="s">
        <v>216</v>
      </c>
      <c r="C41" s="116">
        <f t="shared" ref="C41:C47" si="1">+F41</f>
        <v>0</v>
      </c>
      <c r="D41" s="79"/>
      <c r="E41" s="104" t="s">
        <v>217</v>
      </c>
      <c r="F41" s="116">
        <f>_xlfn.XLOOKUP($D$4,Aplica!$D$2:$O$2,Aplica!D36:O36,0,0,1)</f>
        <v>0</v>
      </c>
      <c r="G41" s="79"/>
      <c r="H41" s="79"/>
    </row>
    <row r="42" spans="1:38" s="7" customFormat="1" ht="105.6" x14ac:dyDescent="0.25">
      <c r="A42" s="106">
        <v>21</v>
      </c>
      <c r="B42" s="81" t="s">
        <v>218</v>
      </c>
      <c r="C42" s="116">
        <f t="shared" si="1"/>
        <v>0</v>
      </c>
      <c r="D42" s="79"/>
      <c r="E42" s="107" t="s">
        <v>405</v>
      </c>
      <c r="F42" s="116">
        <f>_xlfn.XLOOKUP($D$4,Aplica!$D$2:$O$2,Aplica!D37:O37,0,0,1)</f>
        <v>0</v>
      </c>
      <c r="G42" s="79"/>
      <c r="H42" s="79"/>
    </row>
    <row r="43" spans="1:38" s="7" customFormat="1" ht="105.6" x14ac:dyDescent="0.25">
      <c r="A43" s="106">
        <v>22</v>
      </c>
      <c r="B43" s="81" t="s">
        <v>219</v>
      </c>
      <c r="C43" s="116">
        <f t="shared" si="1"/>
        <v>0</v>
      </c>
      <c r="D43" s="79"/>
      <c r="E43" s="107" t="s">
        <v>439</v>
      </c>
      <c r="F43" s="116">
        <f>_xlfn.XLOOKUP($D$4,Aplica!$D$2:$O$2,Aplica!D38:O38,0,0,1)</f>
        <v>0</v>
      </c>
      <c r="G43" s="79"/>
      <c r="H43" s="79"/>
    </row>
    <row r="44" spans="1:38" s="7" customFormat="1" ht="45.6" customHeight="1" x14ac:dyDescent="0.25">
      <c r="A44" s="106">
        <v>23</v>
      </c>
      <c r="B44" s="81" t="s">
        <v>221</v>
      </c>
      <c r="C44" s="116">
        <f t="shared" si="1"/>
        <v>0</v>
      </c>
      <c r="D44" s="79"/>
      <c r="E44" s="107" t="s">
        <v>222</v>
      </c>
      <c r="F44" s="116">
        <f>_xlfn.XLOOKUP($D$4,Aplica!$D$2:$O$2,Aplica!D39:O39,0,0,1)</f>
        <v>0</v>
      </c>
      <c r="G44" s="79"/>
      <c r="H44" s="79"/>
    </row>
    <row r="45" spans="1:38" s="7" customFormat="1" ht="37.049999999999997" customHeight="1" x14ac:dyDescent="0.25">
      <c r="A45" s="106">
        <v>24</v>
      </c>
      <c r="B45" s="82" t="s">
        <v>223</v>
      </c>
      <c r="C45" s="116">
        <f t="shared" si="1"/>
        <v>0</v>
      </c>
      <c r="D45" s="79"/>
      <c r="E45" s="104" t="s">
        <v>440</v>
      </c>
      <c r="F45" s="116">
        <f>_xlfn.XLOOKUP($D$4,Aplica!$D$2:$O$2,Aplica!D40:O40,0,0,1)</f>
        <v>0</v>
      </c>
      <c r="G45" s="79"/>
      <c r="H45" s="79"/>
    </row>
    <row r="46" spans="1:38" s="7" customFormat="1" ht="37.049999999999997" customHeight="1" x14ac:dyDescent="0.25">
      <c r="A46" s="106">
        <v>25</v>
      </c>
      <c r="B46" s="81" t="s">
        <v>225</v>
      </c>
      <c r="C46" s="116">
        <f t="shared" si="1"/>
        <v>0</v>
      </c>
      <c r="D46" s="79"/>
      <c r="E46" s="107" t="s">
        <v>226</v>
      </c>
      <c r="F46" s="116">
        <f>_xlfn.XLOOKUP($D$4,Aplica!$D$2:$O$2,Aplica!D41:O41,0,0,1)</f>
        <v>0</v>
      </c>
      <c r="G46" s="79"/>
      <c r="H46" s="79"/>
    </row>
    <row r="47" spans="1:38" s="7" customFormat="1" ht="176.55" customHeight="1" x14ac:dyDescent="0.25">
      <c r="A47" s="106">
        <v>26</v>
      </c>
      <c r="B47" s="82" t="s">
        <v>227</v>
      </c>
      <c r="C47" s="116">
        <f t="shared" si="1"/>
        <v>0</v>
      </c>
      <c r="D47" s="79"/>
      <c r="E47" s="25" t="s">
        <v>228</v>
      </c>
      <c r="F47" s="116">
        <f>_xlfn.XLOOKUP($D$4,Aplica!$D$2:$O$2,Aplica!D42:O42,0,0,1)</f>
        <v>0</v>
      </c>
      <c r="G47" s="79"/>
      <c r="H47" s="79"/>
    </row>
    <row r="48" spans="1:38" s="7" customFormat="1" ht="13.2" x14ac:dyDescent="0.25"/>
    <row r="49" spans="1:8" s="7" customFormat="1" ht="39.6" customHeight="1" x14ac:dyDescent="0.25">
      <c r="A49" s="191" t="s">
        <v>386</v>
      </c>
      <c r="B49" s="191"/>
      <c r="C49" s="191"/>
      <c r="D49" s="191"/>
      <c r="E49" s="210" t="s">
        <v>108</v>
      </c>
      <c r="F49" s="210"/>
      <c r="G49" s="210"/>
      <c r="H49" s="210"/>
    </row>
    <row r="50" spans="1:8" s="7" customFormat="1" ht="63.6" customHeight="1" x14ac:dyDescent="0.25">
      <c r="A50" s="216" t="s">
        <v>230</v>
      </c>
      <c r="B50" s="217"/>
      <c r="C50" s="217"/>
      <c r="D50" s="218"/>
      <c r="E50" s="203"/>
      <c r="F50" s="204"/>
      <c r="G50" s="204"/>
      <c r="H50" s="205"/>
    </row>
    <row r="51" spans="1:8" s="7" customFormat="1" ht="13.2" x14ac:dyDescent="0.25">
      <c r="A51" s="49"/>
    </row>
    <row r="52" spans="1:8" s="7" customFormat="1" ht="36" customHeight="1" x14ac:dyDescent="0.25">
      <c r="B52" s="189" t="s">
        <v>417</v>
      </c>
      <c r="C52" s="189"/>
      <c r="D52" s="189"/>
      <c r="E52" s="117" t="s">
        <v>494</v>
      </c>
    </row>
    <row r="53" spans="1:8" s="7" customFormat="1" ht="10.050000000000001" customHeight="1" x14ac:dyDescent="0.25">
      <c r="E53" s="118"/>
    </row>
    <row r="54" spans="1:8" s="7" customFormat="1" ht="36" customHeight="1" x14ac:dyDescent="0.25">
      <c r="B54" s="189" t="s">
        <v>442</v>
      </c>
      <c r="C54" s="189"/>
      <c r="D54" s="189"/>
      <c r="E54" s="117" t="s">
        <v>494</v>
      </c>
    </row>
    <row r="55" spans="1:8" s="7" customFormat="1" ht="10.050000000000001" customHeight="1" x14ac:dyDescent="0.25">
      <c r="E55" s="118"/>
    </row>
    <row r="56" spans="1:8" s="7" customFormat="1" ht="36" customHeight="1" x14ac:dyDescent="0.25">
      <c r="B56" s="189" t="s">
        <v>418</v>
      </c>
      <c r="C56" s="189"/>
      <c r="D56" s="189"/>
      <c r="E56" s="171">
        <v>46105</v>
      </c>
    </row>
    <row r="57" spans="1:8" ht="31.5" customHeight="1" x14ac:dyDescent="0.25">
      <c r="B57" s="108"/>
      <c r="C57" s="108"/>
      <c r="H57" s="1" t="s">
        <v>415</v>
      </c>
    </row>
    <row r="58" spans="1:8" ht="106.05" customHeight="1" x14ac:dyDescent="0.25"/>
    <row r="59" spans="1:8" x14ac:dyDescent="0.25">
      <c r="A59" s="84"/>
      <c r="B59" s="84"/>
      <c r="C59" s="84"/>
      <c r="D59" s="84"/>
      <c r="E59" s="84"/>
      <c r="F59" s="84"/>
      <c r="G59" s="84"/>
      <c r="H59" s="112"/>
    </row>
    <row r="61" spans="1:8" ht="56.1" customHeight="1" x14ac:dyDescent="0.25">
      <c r="A61" s="192" t="s">
        <v>413</v>
      </c>
      <c r="B61" s="192"/>
      <c r="C61" s="192"/>
      <c r="D61" s="192"/>
      <c r="E61" s="192"/>
      <c r="F61" s="192"/>
      <c r="G61" s="192"/>
      <c r="H61" s="192"/>
    </row>
    <row r="64" spans="1:8" ht="46.05" customHeight="1" x14ac:dyDescent="0.25">
      <c r="A64" s="193" t="s">
        <v>168</v>
      </c>
      <c r="B64" s="194"/>
      <c r="C64" s="194"/>
      <c r="D64" s="194"/>
      <c r="E64" s="194"/>
      <c r="F64" s="194"/>
      <c r="G64" s="194"/>
      <c r="H64" s="195"/>
    </row>
    <row r="65" spans="1:8" ht="6.6" customHeight="1" x14ac:dyDescent="0.25"/>
    <row r="66" spans="1:8" ht="34.5" customHeight="1" x14ac:dyDescent="0.25">
      <c r="A66" s="197" t="s">
        <v>1</v>
      </c>
      <c r="B66" s="199"/>
      <c r="C66" s="198"/>
      <c r="D66" s="196">
        <f>+D3</f>
        <v>0</v>
      </c>
      <c r="E66" s="196"/>
      <c r="F66" s="197" t="s">
        <v>2</v>
      </c>
      <c r="G66" s="198"/>
      <c r="H66" s="98">
        <f>+H3</f>
        <v>0</v>
      </c>
    </row>
    <row r="67" spans="1:8" ht="34.5" customHeight="1" x14ac:dyDescent="0.25">
      <c r="A67" s="197" t="s">
        <v>169</v>
      </c>
      <c r="B67" s="199"/>
      <c r="C67" s="198"/>
      <c r="D67" s="231">
        <f>+D4</f>
        <v>0</v>
      </c>
      <c r="E67" s="231"/>
      <c r="F67" s="197" t="s">
        <v>7</v>
      </c>
      <c r="G67" s="198"/>
      <c r="H67" s="106">
        <f>+H4</f>
        <v>0</v>
      </c>
    </row>
    <row r="68" spans="1:8" ht="6.6" customHeight="1" x14ac:dyDescent="0.25"/>
    <row r="69" spans="1:8" ht="53.55" customHeight="1" x14ac:dyDescent="0.25">
      <c r="A69" s="206" t="s">
        <v>316</v>
      </c>
      <c r="B69" s="206"/>
      <c r="C69" s="206"/>
      <c r="D69" s="206"/>
      <c r="E69" s="206"/>
      <c r="F69" s="206"/>
      <c r="G69" s="206"/>
      <c r="H69" s="206"/>
    </row>
    <row r="70" spans="1:8" ht="6.6" customHeight="1" x14ac:dyDescent="0.25"/>
    <row r="71" spans="1:8" ht="6.6" customHeight="1" x14ac:dyDescent="0.25"/>
    <row r="72" spans="1:8" ht="20.55" customHeight="1" x14ac:dyDescent="0.25">
      <c r="A72" s="84" t="s">
        <v>173</v>
      </c>
      <c r="B72" s="84"/>
      <c r="C72" s="84"/>
      <c r="D72" s="84"/>
      <c r="E72" s="84"/>
      <c r="F72" s="84"/>
      <c r="G72" s="84"/>
      <c r="H72" s="84"/>
    </row>
    <row r="73" spans="1:8" ht="37.799999999999997" x14ac:dyDescent="0.25">
      <c r="A73" s="77" t="s">
        <v>39</v>
      </c>
      <c r="B73" s="181" t="s">
        <v>40</v>
      </c>
      <c r="C73" s="182"/>
      <c r="D73" s="102" t="s">
        <v>174</v>
      </c>
      <c r="E73" s="48" t="s">
        <v>231</v>
      </c>
      <c r="F73" s="102" t="s">
        <v>232</v>
      </c>
      <c r="G73" s="191" t="s">
        <v>233</v>
      </c>
      <c r="H73" s="191"/>
    </row>
    <row r="74" spans="1:8" ht="32.1" customHeight="1" x14ac:dyDescent="0.25">
      <c r="A74" s="97">
        <v>0</v>
      </c>
      <c r="B74" s="183" t="s">
        <v>178</v>
      </c>
      <c r="C74" s="184"/>
      <c r="D74" s="46">
        <f>+D8</f>
        <v>0</v>
      </c>
      <c r="E74" s="104" t="s">
        <v>234</v>
      </c>
      <c r="F74" s="46">
        <f>+H8</f>
        <v>0</v>
      </c>
      <c r="G74" s="187" t="str">
        <f>IF(H8="","",H8)</f>
        <v/>
      </c>
      <c r="H74" s="188">
        <f t="shared" ref="H74:H91" si="2">+H17</f>
        <v>0</v>
      </c>
    </row>
    <row r="75" spans="1:8" ht="32.1" customHeight="1" x14ac:dyDescent="0.25">
      <c r="A75" s="97">
        <v>1</v>
      </c>
      <c r="B75" s="185" t="s">
        <v>57</v>
      </c>
      <c r="C75" s="186"/>
      <c r="D75" s="46">
        <f>+D9</f>
        <v>0</v>
      </c>
      <c r="E75" s="104" t="s">
        <v>235</v>
      </c>
      <c r="F75" s="46">
        <f>+H9</f>
        <v>0</v>
      </c>
      <c r="G75" s="187" t="str">
        <f>IF(H9="","",H9)</f>
        <v/>
      </c>
      <c r="H75" s="188">
        <f t="shared" si="2"/>
        <v>0</v>
      </c>
    </row>
    <row r="76" spans="1:8" ht="32.1" customHeight="1" x14ac:dyDescent="0.25">
      <c r="A76" s="97">
        <v>2</v>
      </c>
      <c r="B76" s="185" t="s">
        <v>236</v>
      </c>
      <c r="C76" s="186"/>
      <c r="D76" s="46">
        <f>+D10</f>
        <v>0</v>
      </c>
      <c r="E76" s="86" t="s">
        <v>237</v>
      </c>
      <c r="F76" s="46" t="str">
        <f>IF(COUNTA(G10:G15)=0,"0",IF(COUNTIF(G10:G15,"N/A")=ROWS(G10:G15),"N/A",IF(COUNTIF(G10:G15,"No")&gt;0,"No","Si")))</f>
        <v>0</v>
      </c>
      <c r="G76" s="187" t="str">
        <f>IF(H10="","",H10)</f>
        <v/>
      </c>
      <c r="H76" s="188">
        <f t="shared" si="2"/>
        <v>0</v>
      </c>
    </row>
    <row r="77" spans="1:8" ht="32.1" customHeight="1" x14ac:dyDescent="0.25">
      <c r="A77" s="97">
        <v>3</v>
      </c>
      <c r="B77" s="185" t="s">
        <v>124</v>
      </c>
      <c r="C77" s="186"/>
      <c r="D77" s="46">
        <f>+D16</f>
        <v>0</v>
      </c>
      <c r="E77" s="85" t="s">
        <v>238</v>
      </c>
      <c r="F77" s="46" t="str">
        <f>IF(COUNTA(G16:G18)=0,"0",IF(COUNTIF(G16:G18,"N/A")=ROWS(G16:G18),"N/A",IF(COUNTIF(G16:G18,"No")&gt;0,"No","Si")))</f>
        <v>0</v>
      </c>
      <c r="G77" s="187" t="str">
        <f>IF(H16="","",H16)</f>
        <v/>
      </c>
      <c r="H77" s="188">
        <f t="shared" si="2"/>
        <v>0</v>
      </c>
    </row>
    <row r="78" spans="1:8" ht="32.1" customHeight="1" x14ac:dyDescent="0.25">
      <c r="A78" s="97">
        <v>4</v>
      </c>
      <c r="B78" s="185" t="s">
        <v>239</v>
      </c>
      <c r="C78" s="186"/>
      <c r="D78" s="46">
        <f>+D19</f>
        <v>0</v>
      </c>
      <c r="E78" s="104" t="s">
        <v>240</v>
      </c>
      <c r="F78" s="46" t="str">
        <f>IF(COUNTA(G19:G21)=0,"0",IF(COUNTIF(G19:G21,"N/A")=ROWS(G19:G21),"N/A",IF(COUNTIF(G19:G21,"No")&gt;0,"No","Si")))</f>
        <v>0</v>
      </c>
      <c r="G78" s="187" t="str">
        <f>IF(H19="","",H19)</f>
        <v/>
      </c>
      <c r="H78" s="188">
        <f t="shared" si="2"/>
        <v>0</v>
      </c>
    </row>
    <row r="79" spans="1:8" ht="32.1" customHeight="1" x14ac:dyDescent="0.25">
      <c r="A79" s="97">
        <v>5</v>
      </c>
      <c r="B79" s="185" t="s">
        <v>188</v>
      </c>
      <c r="C79" s="186"/>
      <c r="D79" s="46">
        <f>+D22</f>
        <v>0</v>
      </c>
      <c r="E79" s="104" t="s">
        <v>241</v>
      </c>
      <c r="F79" s="46">
        <f t="shared" ref="F79:F91" si="3">+H22</f>
        <v>0</v>
      </c>
      <c r="G79" s="187" t="str">
        <f t="shared" ref="G79:G90" si="4">IF(H22="","",H22)</f>
        <v/>
      </c>
      <c r="H79" s="188">
        <f t="shared" si="2"/>
        <v>0</v>
      </c>
    </row>
    <row r="80" spans="1:8" ht="32.1" customHeight="1" x14ac:dyDescent="0.25">
      <c r="A80" s="97">
        <v>6</v>
      </c>
      <c r="B80" s="185" t="s">
        <v>189</v>
      </c>
      <c r="C80" s="186"/>
      <c r="D80" s="46">
        <f>+D23</f>
        <v>0</v>
      </c>
      <c r="E80" s="104" t="s">
        <v>242</v>
      </c>
      <c r="F80" s="46">
        <f t="shared" si="3"/>
        <v>0</v>
      </c>
      <c r="G80" s="187" t="str">
        <f t="shared" si="4"/>
        <v/>
      </c>
      <c r="H80" s="188">
        <f t="shared" si="2"/>
        <v>0</v>
      </c>
    </row>
    <row r="81" spans="1:8" ht="32.1" customHeight="1" x14ac:dyDescent="0.25">
      <c r="A81" s="97">
        <v>7</v>
      </c>
      <c r="B81" s="185" t="s">
        <v>191</v>
      </c>
      <c r="C81" s="186"/>
      <c r="D81" s="46">
        <f>+D24</f>
        <v>0</v>
      </c>
      <c r="E81" s="104" t="s">
        <v>243</v>
      </c>
      <c r="F81" s="46">
        <f t="shared" si="3"/>
        <v>0</v>
      </c>
      <c r="G81" s="187" t="str">
        <f t="shared" si="4"/>
        <v/>
      </c>
      <c r="H81" s="188">
        <f t="shared" si="2"/>
        <v>0</v>
      </c>
    </row>
    <row r="82" spans="1:8" ht="32.1" customHeight="1" x14ac:dyDescent="0.25">
      <c r="A82" s="97">
        <v>8</v>
      </c>
      <c r="B82" s="185" t="s">
        <v>192</v>
      </c>
      <c r="C82" s="186"/>
      <c r="D82" s="46">
        <f t="shared" ref="D82:D91" si="5">+D25</f>
        <v>0</v>
      </c>
      <c r="E82" s="104" t="s">
        <v>244</v>
      </c>
      <c r="F82" s="46">
        <f t="shared" si="3"/>
        <v>0</v>
      </c>
      <c r="G82" s="187" t="str">
        <f t="shared" si="4"/>
        <v/>
      </c>
      <c r="H82" s="188">
        <f t="shared" si="2"/>
        <v>0</v>
      </c>
    </row>
    <row r="83" spans="1:8" ht="32.1" customHeight="1" x14ac:dyDescent="0.25">
      <c r="A83" s="97">
        <v>9</v>
      </c>
      <c r="B83" s="185" t="s">
        <v>194</v>
      </c>
      <c r="C83" s="186"/>
      <c r="D83" s="46">
        <f t="shared" si="5"/>
        <v>0</v>
      </c>
      <c r="E83" s="104" t="s">
        <v>245</v>
      </c>
      <c r="F83" s="46">
        <f t="shared" si="3"/>
        <v>0</v>
      </c>
      <c r="G83" s="187" t="str">
        <f t="shared" si="4"/>
        <v/>
      </c>
      <c r="H83" s="188">
        <f t="shared" si="2"/>
        <v>0</v>
      </c>
    </row>
    <row r="84" spans="1:8" ht="32.1" customHeight="1" x14ac:dyDescent="0.25">
      <c r="A84" s="97">
        <v>10</v>
      </c>
      <c r="B84" s="185" t="s">
        <v>196</v>
      </c>
      <c r="C84" s="186"/>
      <c r="D84" s="46">
        <f t="shared" si="5"/>
        <v>0</v>
      </c>
      <c r="E84" s="104" t="s">
        <v>246</v>
      </c>
      <c r="F84" s="46">
        <f t="shared" si="3"/>
        <v>0</v>
      </c>
      <c r="G84" s="187" t="str">
        <f t="shared" si="4"/>
        <v/>
      </c>
      <c r="H84" s="188">
        <f t="shared" si="2"/>
        <v>0</v>
      </c>
    </row>
    <row r="85" spans="1:8" ht="32.1" customHeight="1" x14ac:dyDescent="0.25">
      <c r="A85" s="97">
        <v>11</v>
      </c>
      <c r="B85" s="185" t="s">
        <v>198</v>
      </c>
      <c r="C85" s="186"/>
      <c r="D85" s="46">
        <f t="shared" si="5"/>
        <v>0</v>
      </c>
      <c r="E85" s="104" t="s">
        <v>247</v>
      </c>
      <c r="F85" s="46">
        <f t="shared" si="3"/>
        <v>0</v>
      </c>
      <c r="G85" s="187" t="str">
        <f t="shared" si="4"/>
        <v/>
      </c>
      <c r="H85" s="188">
        <f t="shared" si="2"/>
        <v>0</v>
      </c>
    </row>
    <row r="86" spans="1:8" ht="32.1" customHeight="1" x14ac:dyDescent="0.25">
      <c r="A86" s="97">
        <v>12</v>
      </c>
      <c r="B86" s="185" t="s">
        <v>200</v>
      </c>
      <c r="C86" s="186"/>
      <c r="D86" s="46">
        <f t="shared" si="5"/>
        <v>0</v>
      </c>
      <c r="E86" s="104" t="s">
        <v>248</v>
      </c>
      <c r="F86" s="46">
        <f t="shared" si="3"/>
        <v>0</v>
      </c>
      <c r="G86" s="187" t="str">
        <f t="shared" si="4"/>
        <v/>
      </c>
      <c r="H86" s="188">
        <f t="shared" si="2"/>
        <v>0</v>
      </c>
    </row>
    <row r="87" spans="1:8" ht="32.1" customHeight="1" x14ac:dyDescent="0.25">
      <c r="A87" s="97">
        <v>13</v>
      </c>
      <c r="B87" s="185" t="s">
        <v>201</v>
      </c>
      <c r="C87" s="186"/>
      <c r="D87" s="46">
        <f t="shared" si="5"/>
        <v>0</v>
      </c>
      <c r="E87" s="104" t="s">
        <v>249</v>
      </c>
      <c r="F87" s="46">
        <f t="shared" si="3"/>
        <v>0</v>
      </c>
      <c r="G87" s="187" t="str">
        <f t="shared" si="4"/>
        <v/>
      </c>
      <c r="H87" s="188">
        <f t="shared" si="2"/>
        <v>0</v>
      </c>
    </row>
    <row r="88" spans="1:8" ht="32.1" customHeight="1" x14ac:dyDescent="0.25">
      <c r="A88" s="97">
        <v>14</v>
      </c>
      <c r="B88" s="185" t="s">
        <v>202</v>
      </c>
      <c r="C88" s="186"/>
      <c r="D88" s="46">
        <f t="shared" si="5"/>
        <v>0</v>
      </c>
      <c r="E88" s="104" t="s">
        <v>250</v>
      </c>
      <c r="F88" s="46">
        <f t="shared" si="3"/>
        <v>0</v>
      </c>
      <c r="G88" s="187" t="str">
        <f t="shared" si="4"/>
        <v/>
      </c>
      <c r="H88" s="188">
        <f t="shared" si="2"/>
        <v>0</v>
      </c>
    </row>
    <row r="89" spans="1:8" ht="32.1" customHeight="1" x14ac:dyDescent="0.25">
      <c r="A89" s="97">
        <v>15</v>
      </c>
      <c r="B89" s="185" t="s">
        <v>203</v>
      </c>
      <c r="C89" s="186"/>
      <c r="D89" s="46">
        <f t="shared" si="5"/>
        <v>0</v>
      </c>
      <c r="E89" s="104" t="s">
        <v>251</v>
      </c>
      <c r="F89" s="46">
        <f t="shared" si="3"/>
        <v>0</v>
      </c>
      <c r="G89" s="187" t="str">
        <f t="shared" si="4"/>
        <v/>
      </c>
      <c r="H89" s="188">
        <f t="shared" si="2"/>
        <v>0</v>
      </c>
    </row>
    <row r="90" spans="1:8" ht="32.1" customHeight="1" x14ac:dyDescent="0.25">
      <c r="A90" s="97">
        <v>16</v>
      </c>
      <c r="B90" s="185" t="s">
        <v>205</v>
      </c>
      <c r="C90" s="186"/>
      <c r="D90" s="46">
        <f t="shared" si="5"/>
        <v>0</v>
      </c>
      <c r="E90" s="104" t="s">
        <v>252</v>
      </c>
      <c r="F90" s="46">
        <f t="shared" si="3"/>
        <v>0</v>
      </c>
      <c r="G90" s="187" t="str">
        <f t="shared" si="4"/>
        <v/>
      </c>
      <c r="H90" s="188">
        <f t="shared" si="2"/>
        <v>0</v>
      </c>
    </row>
    <row r="91" spans="1:8" ht="32.1" customHeight="1" x14ac:dyDescent="0.25">
      <c r="A91" s="97">
        <v>17</v>
      </c>
      <c r="B91" s="185" t="s">
        <v>206</v>
      </c>
      <c r="C91" s="186"/>
      <c r="D91" s="46">
        <f t="shared" si="5"/>
        <v>0</v>
      </c>
      <c r="E91" s="104" t="s">
        <v>253</v>
      </c>
      <c r="F91" s="46">
        <f t="shared" si="3"/>
        <v>0</v>
      </c>
      <c r="G91" s="187" t="str">
        <f>IF(H34="","",H34)</f>
        <v/>
      </c>
      <c r="H91" s="188">
        <f t="shared" si="2"/>
        <v>0</v>
      </c>
    </row>
    <row r="92" spans="1:8" ht="21.6" customHeight="1" x14ac:dyDescent="0.25">
      <c r="A92" s="84" t="s">
        <v>209</v>
      </c>
      <c r="B92" s="84"/>
      <c r="C92" s="84"/>
      <c r="D92" s="84"/>
      <c r="E92" s="84"/>
      <c r="F92" s="84"/>
      <c r="G92" s="84"/>
      <c r="H92" s="112"/>
    </row>
    <row r="93" spans="1:8" ht="41.1" customHeight="1" x14ac:dyDescent="0.25">
      <c r="A93" s="97">
        <v>18</v>
      </c>
      <c r="B93" s="185" t="s">
        <v>210</v>
      </c>
      <c r="C93" s="186"/>
      <c r="D93" s="46">
        <f>+D37</f>
        <v>0</v>
      </c>
      <c r="E93" s="104" t="s">
        <v>254</v>
      </c>
      <c r="F93" s="46" t="str">
        <f>IF(COUNTA(G37:G39)=0,"0",IF(COUNTIF(G37:G39,"N/A")=ROWS(G37:G39),"N/A",IF(COUNTIF(G37:G39,"No")&gt;0,"No","Si")))</f>
        <v>0</v>
      </c>
      <c r="G93" s="187" t="str">
        <f>IF(H37="","",H37)</f>
        <v/>
      </c>
      <c r="H93" s="188">
        <f>+H37</f>
        <v>0</v>
      </c>
    </row>
    <row r="94" spans="1:8" ht="41.1" customHeight="1" x14ac:dyDescent="0.25">
      <c r="A94" s="97">
        <v>19</v>
      </c>
      <c r="B94" s="185" t="s">
        <v>214</v>
      </c>
      <c r="C94" s="186"/>
      <c r="D94" s="46">
        <f>+D40</f>
        <v>0</v>
      </c>
      <c r="E94" s="85" t="s">
        <v>255</v>
      </c>
      <c r="F94" s="46">
        <f t="shared" ref="F94:F101" si="6">+H40</f>
        <v>0</v>
      </c>
      <c r="G94" s="187" t="str">
        <f>IF(H40="","",H40)</f>
        <v/>
      </c>
      <c r="H94" s="188">
        <f>+H40</f>
        <v>0</v>
      </c>
    </row>
    <row r="95" spans="1:8" ht="41.1" customHeight="1" x14ac:dyDescent="0.25">
      <c r="A95" s="97">
        <v>20</v>
      </c>
      <c r="B95" s="185" t="s">
        <v>216</v>
      </c>
      <c r="C95" s="186"/>
      <c r="D95" s="46">
        <f t="shared" ref="D95:D101" si="7">+D41</f>
        <v>0</v>
      </c>
      <c r="E95" s="104" t="s">
        <v>256</v>
      </c>
      <c r="F95" s="46">
        <f t="shared" si="6"/>
        <v>0</v>
      </c>
      <c r="G95" s="187" t="str">
        <f>IF(H41="","",H41)</f>
        <v/>
      </c>
      <c r="H95" s="188">
        <f>+H41</f>
        <v>0</v>
      </c>
    </row>
    <row r="96" spans="1:8" ht="41.1" customHeight="1" x14ac:dyDescent="0.25">
      <c r="A96" s="97">
        <v>21</v>
      </c>
      <c r="B96" s="185" t="s">
        <v>257</v>
      </c>
      <c r="C96" s="186"/>
      <c r="D96" s="46">
        <f t="shared" si="7"/>
        <v>0</v>
      </c>
      <c r="E96" s="104" t="s">
        <v>258</v>
      </c>
      <c r="F96" s="46">
        <f t="shared" si="6"/>
        <v>0</v>
      </c>
      <c r="G96" s="187" t="str">
        <f>IF(H42="","",H42)</f>
        <v/>
      </c>
      <c r="H96" s="188">
        <f>+H42</f>
        <v>0</v>
      </c>
    </row>
    <row r="97" spans="1:8" ht="41.1" customHeight="1" x14ac:dyDescent="0.25">
      <c r="A97" s="97">
        <v>22</v>
      </c>
      <c r="B97" s="185" t="s">
        <v>219</v>
      </c>
      <c r="C97" s="186"/>
      <c r="D97" s="46">
        <f t="shared" si="7"/>
        <v>0</v>
      </c>
      <c r="E97" s="104" t="s">
        <v>259</v>
      </c>
      <c r="F97" s="46">
        <f t="shared" si="6"/>
        <v>0</v>
      </c>
      <c r="G97" s="187" t="str">
        <f>IF(H43="","",H43)</f>
        <v/>
      </c>
      <c r="H97" s="188">
        <f>+H43</f>
        <v>0</v>
      </c>
    </row>
    <row r="98" spans="1:8" ht="41.1" customHeight="1" x14ac:dyDescent="0.25">
      <c r="A98" s="97">
        <v>23</v>
      </c>
      <c r="B98" s="185" t="s">
        <v>221</v>
      </c>
      <c r="C98" s="186"/>
      <c r="D98" s="46">
        <f t="shared" si="7"/>
        <v>0</v>
      </c>
      <c r="E98" s="104" t="s">
        <v>260</v>
      </c>
      <c r="F98" s="46">
        <f t="shared" si="6"/>
        <v>0</v>
      </c>
      <c r="G98" s="187" t="str">
        <f t="shared" ref="G98:G101" si="8">IF(H44="","",H44)</f>
        <v/>
      </c>
      <c r="H98" s="188">
        <f t="shared" ref="H98:H101" si="9">+H44</f>
        <v>0</v>
      </c>
    </row>
    <row r="99" spans="1:8" ht="41.1" customHeight="1" x14ac:dyDescent="0.25">
      <c r="A99" s="97">
        <v>24</v>
      </c>
      <c r="B99" s="185" t="s">
        <v>261</v>
      </c>
      <c r="C99" s="186"/>
      <c r="D99" s="46">
        <f t="shared" si="7"/>
        <v>0</v>
      </c>
      <c r="E99" s="85" t="s">
        <v>262</v>
      </c>
      <c r="F99" s="46">
        <f t="shared" si="6"/>
        <v>0</v>
      </c>
      <c r="G99" s="187" t="str">
        <f t="shared" si="8"/>
        <v/>
      </c>
      <c r="H99" s="188">
        <f t="shared" si="9"/>
        <v>0</v>
      </c>
    </row>
    <row r="100" spans="1:8" ht="41.1" customHeight="1" x14ac:dyDescent="0.25">
      <c r="A100" s="97">
        <v>25</v>
      </c>
      <c r="B100" s="185" t="s">
        <v>225</v>
      </c>
      <c r="C100" s="186"/>
      <c r="D100" s="46">
        <f t="shared" si="7"/>
        <v>0</v>
      </c>
      <c r="E100" s="104" t="s">
        <v>263</v>
      </c>
      <c r="F100" s="46">
        <f t="shared" si="6"/>
        <v>0</v>
      </c>
      <c r="G100" s="187" t="str">
        <f t="shared" si="8"/>
        <v/>
      </c>
      <c r="H100" s="188">
        <f t="shared" si="9"/>
        <v>0</v>
      </c>
    </row>
    <row r="101" spans="1:8" ht="41.1" customHeight="1" x14ac:dyDescent="0.25">
      <c r="A101" s="97">
        <v>26</v>
      </c>
      <c r="B101" s="185" t="s">
        <v>227</v>
      </c>
      <c r="C101" s="186"/>
      <c r="D101" s="46">
        <f t="shared" si="7"/>
        <v>0</v>
      </c>
      <c r="E101" s="85" t="s">
        <v>264</v>
      </c>
      <c r="F101" s="46">
        <f t="shared" si="6"/>
        <v>0</v>
      </c>
      <c r="G101" s="187" t="str">
        <f t="shared" si="8"/>
        <v/>
      </c>
      <c r="H101" s="188">
        <f t="shared" si="9"/>
        <v>0</v>
      </c>
    </row>
    <row r="102" spans="1:8" ht="14.4" x14ac:dyDescent="0.3">
      <c r="A102" s="1"/>
      <c r="F102" s="75"/>
    </row>
    <row r="103" spans="1:8" ht="26.1" customHeight="1" x14ac:dyDescent="0.25">
      <c r="A103" s="233" t="s">
        <v>387</v>
      </c>
      <c r="B103" s="234"/>
      <c r="C103" s="234"/>
      <c r="D103" s="234"/>
      <c r="E103" s="235"/>
      <c r="F103" s="187" t="str">
        <f>+E49</f>
        <v>NO</v>
      </c>
      <c r="G103" s="232"/>
      <c r="H103" s="188"/>
    </row>
    <row r="104" spans="1:8" ht="14.4" x14ac:dyDescent="0.3">
      <c r="A104" s="1"/>
      <c r="F104" s="75"/>
    </row>
    <row r="105" spans="1:8" ht="20.100000000000001" customHeight="1" x14ac:dyDescent="0.25">
      <c r="A105" s="190" t="s">
        <v>414</v>
      </c>
      <c r="B105" s="190"/>
      <c r="C105" s="190"/>
      <c r="D105" s="190"/>
      <c r="E105" s="190"/>
      <c r="F105" s="190"/>
      <c r="G105" s="190"/>
      <c r="H105" s="190"/>
    </row>
    <row r="106" spans="1:8" ht="6.6" customHeight="1" x14ac:dyDescent="0.25">
      <c r="A106" s="1"/>
    </row>
    <row r="107" spans="1:8" s="7" customFormat="1" ht="33.6" customHeight="1" x14ac:dyDescent="0.25">
      <c r="B107" s="189" t="s">
        <v>441</v>
      </c>
      <c r="C107" s="189"/>
      <c r="D107" s="189"/>
      <c r="E107" s="51" t="str">
        <f>+E52</f>
        <v>PRUEBA ABOGADO 8</v>
      </c>
    </row>
    <row r="108" spans="1:8" s="7" customFormat="1" ht="33.6" customHeight="1" x14ac:dyDescent="0.25">
      <c r="B108" s="189" t="s">
        <v>442</v>
      </c>
      <c r="C108" s="189"/>
      <c r="D108" s="189"/>
      <c r="E108" s="51" t="str">
        <f>+E54</f>
        <v>PRUEBA ABOGADO 8</v>
      </c>
    </row>
    <row r="109" spans="1:8" s="7" customFormat="1" ht="33.6" customHeight="1" x14ac:dyDescent="0.25">
      <c r="B109" s="189" t="s">
        <v>418</v>
      </c>
      <c r="C109" s="189"/>
      <c r="D109" s="189"/>
      <c r="E109" s="172">
        <f>+E56</f>
        <v>46105</v>
      </c>
    </row>
    <row r="110" spans="1:8" x14ac:dyDescent="0.25">
      <c r="A110" s="1"/>
    </row>
    <row r="111" spans="1:8" x14ac:dyDescent="0.25">
      <c r="A111" s="84"/>
      <c r="B111" s="84"/>
      <c r="C111" s="84"/>
      <c r="D111" s="84"/>
      <c r="E111" s="84"/>
      <c r="F111" s="84"/>
      <c r="G111" s="84"/>
      <c r="H111" s="112"/>
    </row>
    <row r="321" spans="1:8" x14ac:dyDescent="0.25">
      <c r="A321" s="179" t="s">
        <v>350</v>
      </c>
      <c r="B321" s="180"/>
      <c r="C321" s="180"/>
      <c r="D321" s="180"/>
      <c r="E321" s="180"/>
      <c r="F321" s="180"/>
      <c r="G321" s="180"/>
      <c r="H321" s="180"/>
    </row>
    <row r="323" spans="1:8" ht="14.4" x14ac:dyDescent="0.3">
      <c r="A323" s="3" t="s">
        <v>51</v>
      </c>
      <c r="B323" s="3" t="s">
        <v>44</v>
      </c>
      <c r="C323" s="3"/>
      <c r="D323" s="1" t="s">
        <v>265</v>
      </c>
      <c r="E323" s="75" t="s">
        <v>133</v>
      </c>
      <c r="F323" s="1" t="s">
        <v>429</v>
      </c>
    </row>
    <row r="324" spans="1:8" ht="14.4" x14ac:dyDescent="0.3">
      <c r="A324" s="3" t="s">
        <v>108</v>
      </c>
      <c r="B324" s="3" t="s">
        <v>108</v>
      </c>
      <c r="C324" s="3"/>
      <c r="D324" s="1" t="s">
        <v>170</v>
      </c>
      <c r="E324" s="75" t="s">
        <v>134</v>
      </c>
      <c r="F324" s="1" t="s">
        <v>452</v>
      </c>
    </row>
    <row r="325" spans="1:8" ht="14.4" x14ac:dyDescent="0.3">
      <c r="A325" s="3" t="s">
        <v>109</v>
      </c>
      <c r="B325" s="3" t="s">
        <v>109</v>
      </c>
      <c r="C325" s="3"/>
      <c r="D325" s="1" t="s">
        <v>266</v>
      </c>
      <c r="E325" s="75" t="s">
        <v>135</v>
      </c>
      <c r="F325" s="1" t="s">
        <v>451</v>
      </c>
    </row>
    <row r="326" spans="1:8" ht="14.4" x14ac:dyDescent="0.3">
      <c r="D326" s="1" t="s">
        <v>267</v>
      </c>
      <c r="E326" s="75" t="s">
        <v>136</v>
      </c>
      <c r="F326" s="1" t="s">
        <v>450</v>
      </c>
    </row>
    <row r="327" spans="1:8" ht="14.4" x14ac:dyDescent="0.3">
      <c r="D327" s="1" t="s">
        <v>268</v>
      </c>
      <c r="E327" s="75" t="s">
        <v>137</v>
      </c>
      <c r="F327" s="1" t="s">
        <v>449</v>
      </c>
    </row>
    <row r="328" spans="1:8" ht="14.4" x14ac:dyDescent="0.3">
      <c r="D328" s="1" t="s">
        <v>269</v>
      </c>
      <c r="E328" s="75" t="s">
        <v>138</v>
      </c>
      <c r="F328" s="1" t="s">
        <v>448</v>
      </c>
    </row>
    <row r="329" spans="1:8" ht="14.4" x14ac:dyDescent="0.3">
      <c r="D329" s="1" t="s">
        <v>270</v>
      </c>
      <c r="E329" s="75" t="s">
        <v>139</v>
      </c>
      <c r="F329" s="1" t="s">
        <v>447</v>
      </c>
    </row>
    <row r="330" spans="1:8" ht="14.4" x14ac:dyDescent="0.3">
      <c r="D330" s="1" t="s">
        <v>271</v>
      </c>
      <c r="E330" s="75" t="s">
        <v>140</v>
      </c>
      <c r="F330" s="1" t="s">
        <v>446</v>
      </c>
    </row>
    <row r="331" spans="1:8" ht="14.4" x14ac:dyDescent="0.3">
      <c r="D331" s="1" t="s">
        <v>272</v>
      </c>
      <c r="E331" s="75" t="s">
        <v>141</v>
      </c>
      <c r="F331" s="1" t="s">
        <v>443</v>
      </c>
    </row>
    <row r="332" spans="1:8" ht="14.4" x14ac:dyDescent="0.3">
      <c r="D332" s="1" t="s">
        <v>273</v>
      </c>
      <c r="E332" s="75" t="s">
        <v>142</v>
      </c>
      <c r="F332" s="1" t="s">
        <v>445</v>
      </c>
    </row>
    <row r="333" spans="1:8" ht="14.4" x14ac:dyDescent="0.3">
      <c r="D333" s="1" t="s">
        <v>274</v>
      </c>
      <c r="E333" s="75" t="s">
        <v>143</v>
      </c>
      <c r="F333" s="1" t="s">
        <v>444</v>
      </c>
    </row>
    <row r="334" spans="1:8" ht="14.4" x14ac:dyDescent="0.3">
      <c r="D334" s="1" t="s">
        <v>275</v>
      </c>
      <c r="E334" s="75" t="s">
        <v>144</v>
      </c>
      <c r="F334" s="1" t="s">
        <v>453</v>
      </c>
    </row>
    <row r="335" spans="1:8" ht="14.4" x14ac:dyDescent="0.3">
      <c r="E335" s="75" t="s">
        <v>145</v>
      </c>
      <c r="F335" s="1" t="s">
        <v>454</v>
      </c>
    </row>
    <row r="336" spans="1:8" ht="14.4" x14ac:dyDescent="0.3">
      <c r="E336" s="75" t="s">
        <v>146</v>
      </c>
      <c r="F336" s="1" t="s">
        <v>455</v>
      </c>
    </row>
    <row r="337" spans="5:6" ht="14.4" x14ac:dyDescent="0.3">
      <c r="E337" s="75" t="s">
        <v>147</v>
      </c>
      <c r="F337" s="1" t="s">
        <v>456</v>
      </c>
    </row>
    <row r="338" spans="5:6" ht="14.4" x14ac:dyDescent="0.3">
      <c r="E338" s="75" t="s">
        <v>148</v>
      </c>
      <c r="F338" s="1" t="s">
        <v>457</v>
      </c>
    </row>
    <row r="339" spans="5:6" ht="14.4" x14ac:dyDescent="0.3">
      <c r="E339" s="75" t="s">
        <v>149</v>
      </c>
      <c r="F339" s="1" t="s">
        <v>458</v>
      </c>
    </row>
    <row r="340" spans="5:6" ht="14.4" x14ac:dyDescent="0.3">
      <c r="E340" s="75" t="s">
        <v>150</v>
      </c>
      <c r="F340" s="1" t="s">
        <v>459</v>
      </c>
    </row>
    <row r="341" spans="5:6" ht="14.4" x14ac:dyDescent="0.3">
      <c r="E341" s="75" t="s">
        <v>151</v>
      </c>
      <c r="F341" s="1" t="s">
        <v>460</v>
      </c>
    </row>
    <row r="342" spans="5:6" ht="14.4" x14ac:dyDescent="0.3">
      <c r="E342" s="75" t="s">
        <v>152</v>
      </c>
      <c r="F342" s="1" t="s">
        <v>461</v>
      </c>
    </row>
    <row r="343" spans="5:6" ht="14.4" x14ac:dyDescent="0.3">
      <c r="E343" s="75" t="s">
        <v>153</v>
      </c>
      <c r="F343" s="1" t="s">
        <v>462</v>
      </c>
    </row>
    <row r="344" spans="5:6" ht="14.4" x14ac:dyDescent="0.3">
      <c r="E344" s="75" t="s">
        <v>154</v>
      </c>
      <c r="F344" s="1" t="s">
        <v>463</v>
      </c>
    </row>
    <row r="345" spans="5:6" ht="14.4" x14ac:dyDescent="0.3">
      <c r="E345" s="75" t="s">
        <v>155</v>
      </c>
      <c r="F345" s="1" t="s">
        <v>464</v>
      </c>
    </row>
    <row r="346" spans="5:6" ht="14.4" x14ac:dyDescent="0.3">
      <c r="E346" s="75" t="s">
        <v>156</v>
      </c>
      <c r="F346" s="1" t="s">
        <v>465</v>
      </c>
    </row>
    <row r="347" spans="5:6" ht="14.4" x14ac:dyDescent="0.3">
      <c r="E347" s="75" t="s">
        <v>157</v>
      </c>
      <c r="F347" s="1" t="s">
        <v>466</v>
      </c>
    </row>
    <row r="348" spans="5:6" ht="14.4" x14ac:dyDescent="0.3">
      <c r="E348" s="75" t="s">
        <v>158</v>
      </c>
      <c r="F348" s="1" t="s">
        <v>467</v>
      </c>
    </row>
    <row r="349" spans="5:6" ht="14.4" x14ac:dyDescent="0.3">
      <c r="E349" s="75" t="s">
        <v>159</v>
      </c>
      <c r="F349" s="1" t="s">
        <v>468</v>
      </c>
    </row>
    <row r="350" spans="5:6" ht="14.4" x14ac:dyDescent="0.3">
      <c r="E350" s="75" t="s">
        <v>160</v>
      </c>
      <c r="F350" s="1" t="s">
        <v>469</v>
      </c>
    </row>
    <row r="351" spans="5:6" ht="14.4" x14ac:dyDescent="0.3">
      <c r="E351" s="75" t="s">
        <v>161</v>
      </c>
      <c r="F351" s="1" t="s">
        <v>470</v>
      </c>
    </row>
    <row r="352" spans="5:6" ht="14.4" x14ac:dyDescent="0.3">
      <c r="E352" s="75" t="s">
        <v>162</v>
      </c>
      <c r="F352" s="1" t="s">
        <v>471</v>
      </c>
    </row>
    <row r="353" spans="5:6" ht="14.4" x14ac:dyDescent="0.3">
      <c r="E353" s="75" t="s">
        <v>163</v>
      </c>
      <c r="F353" s="1" t="s">
        <v>472</v>
      </c>
    </row>
    <row r="354" spans="5:6" ht="14.4" x14ac:dyDescent="0.3">
      <c r="E354" s="75" t="s">
        <v>164</v>
      </c>
      <c r="F354" s="1" t="s">
        <v>473</v>
      </c>
    </row>
    <row r="355" spans="5:6" ht="14.4" x14ac:dyDescent="0.3">
      <c r="E355" s="75" t="s">
        <v>165</v>
      </c>
      <c r="F355" s="1" t="s">
        <v>474</v>
      </c>
    </row>
    <row r="356" spans="5:6" x14ac:dyDescent="0.25">
      <c r="F356" s="1" t="s">
        <v>475</v>
      </c>
    </row>
    <row r="357" spans="5:6" x14ac:dyDescent="0.25">
      <c r="F357" s="1" t="s">
        <v>476</v>
      </c>
    </row>
    <row r="358" spans="5:6" x14ac:dyDescent="0.25">
      <c r="F358" s="1" t="s">
        <v>477</v>
      </c>
    </row>
    <row r="359" spans="5:6" x14ac:dyDescent="0.25">
      <c r="F359" s="1" t="s">
        <v>478</v>
      </c>
    </row>
    <row r="360" spans="5:6" x14ac:dyDescent="0.25">
      <c r="F360" s="1" t="s">
        <v>479</v>
      </c>
    </row>
    <row r="361" spans="5:6" x14ac:dyDescent="0.25">
      <c r="F361" s="1" t="s">
        <v>480</v>
      </c>
    </row>
    <row r="362" spans="5:6" x14ac:dyDescent="0.25">
      <c r="F362" s="1" t="s">
        <v>481</v>
      </c>
    </row>
    <row r="363" spans="5:6" x14ac:dyDescent="0.25">
      <c r="F363" s="1" t="s">
        <v>482</v>
      </c>
    </row>
  </sheetData>
  <sheetProtection algorithmName="SHA-512" hashValue="GPw+tXaSWj8VfrpRWo5ZPVw46JpgUKHChJrElaUFRokHl/s1GdxDeLh8RzeDgEYfqu+1CiYp1hvcfMw7OstX8A==" saltValue="TiVuabkYxQFz48o6K9hdpQ==" spinCount="100000" sheet="1" selectLockedCells="1"/>
  <mergeCells count="106">
    <mergeCell ref="A321:H321"/>
    <mergeCell ref="B101:C101"/>
    <mergeCell ref="G101:H101"/>
    <mergeCell ref="A103:E103"/>
    <mergeCell ref="F103:H103"/>
    <mergeCell ref="A105:H105"/>
    <mergeCell ref="B98:C98"/>
    <mergeCell ref="G98:H98"/>
    <mergeCell ref="B99:C99"/>
    <mergeCell ref="G99:H99"/>
    <mergeCell ref="B100:C100"/>
    <mergeCell ref="G100:H100"/>
    <mergeCell ref="B107:D107"/>
    <mergeCell ref="B108:D108"/>
    <mergeCell ref="B109:D109"/>
    <mergeCell ref="B95:C95"/>
    <mergeCell ref="G95:H95"/>
    <mergeCell ref="B96:C96"/>
    <mergeCell ref="G96:H96"/>
    <mergeCell ref="B97:C97"/>
    <mergeCell ref="G97:H97"/>
    <mergeCell ref="B91:C91"/>
    <mergeCell ref="G91:H91"/>
    <mergeCell ref="B93:C93"/>
    <mergeCell ref="G93:H93"/>
    <mergeCell ref="B94:C94"/>
    <mergeCell ref="G94:H94"/>
    <mergeCell ref="B88:C88"/>
    <mergeCell ref="G88:H88"/>
    <mergeCell ref="B89:C89"/>
    <mergeCell ref="G89:H89"/>
    <mergeCell ref="B90:C90"/>
    <mergeCell ref="G90:H90"/>
    <mergeCell ref="B85:C85"/>
    <mergeCell ref="G85:H85"/>
    <mergeCell ref="B86:C86"/>
    <mergeCell ref="G86:H86"/>
    <mergeCell ref="B87:C87"/>
    <mergeCell ref="G87:H87"/>
    <mergeCell ref="B82:C82"/>
    <mergeCell ref="G82:H82"/>
    <mergeCell ref="B83:C83"/>
    <mergeCell ref="G83:H83"/>
    <mergeCell ref="B84:C84"/>
    <mergeCell ref="G84:H84"/>
    <mergeCell ref="B79:C79"/>
    <mergeCell ref="G79:H79"/>
    <mergeCell ref="B80:C80"/>
    <mergeCell ref="G80:H80"/>
    <mergeCell ref="B81:C81"/>
    <mergeCell ref="G81:H81"/>
    <mergeCell ref="B77:C77"/>
    <mergeCell ref="G77:H77"/>
    <mergeCell ref="B78:C78"/>
    <mergeCell ref="G78:H78"/>
    <mergeCell ref="A69:H69"/>
    <mergeCell ref="B73:C73"/>
    <mergeCell ref="G73:H73"/>
    <mergeCell ref="B74:C74"/>
    <mergeCell ref="G74:H74"/>
    <mergeCell ref="B75:C75"/>
    <mergeCell ref="G75:H75"/>
    <mergeCell ref="A67:C67"/>
    <mergeCell ref="D67:E67"/>
    <mergeCell ref="F67:G67"/>
    <mergeCell ref="A49:D49"/>
    <mergeCell ref="E49:H49"/>
    <mergeCell ref="A50:D50"/>
    <mergeCell ref="E50:H50"/>
    <mergeCell ref="B52:D52"/>
    <mergeCell ref="B76:C76"/>
    <mergeCell ref="G76:H76"/>
    <mergeCell ref="A37:A39"/>
    <mergeCell ref="B37:B39"/>
    <mergeCell ref="C37:C39"/>
    <mergeCell ref="D37:D39"/>
    <mergeCell ref="H37:H39"/>
    <mergeCell ref="A61:H61"/>
    <mergeCell ref="A64:H64"/>
    <mergeCell ref="A66:C66"/>
    <mergeCell ref="D66:E66"/>
    <mergeCell ref="F66:G66"/>
    <mergeCell ref="B54:D54"/>
    <mergeCell ref="B56:D56"/>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215" priority="19" operator="containsText" text="Si">
      <formula>NOT(ISERROR(SEARCH("Si",C8)))</formula>
    </cfRule>
    <cfRule type="containsText" dxfId="214" priority="20" operator="containsText" text="No">
      <formula>NOT(ISERROR(SEARCH("No",C8)))</formula>
    </cfRule>
  </conditionalFormatting>
  <conditionalFormatting sqref="C37">
    <cfRule type="containsText" dxfId="213" priority="16" operator="containsText" text="No">
      <formula>NOT(ISERROR(SEARCH("No",C37)))</formula>
    </cfRule>
    <cfRule type="containsText" dxfId="212" priority="17" operator="containsText" text="Si">
      <formula>NOT(ISERROR(SEARCH("Si",C37)))</formula>
    </cfRule>
    <cfRule type="containsText" dxfId="211" priority="18" operator="containsText" text="No aplica">
      <formula>NOT(ISERROR(SEARCH("No aplica",C37)))</formula>
    </cfRule>
  </conditionalFormatting>
  <conditionalFormatting sqref="C40:C47">
    <cfRule type="containsText" dxfId="210" priority="11" operator="containsText" text="No">
      <formula>NOT(ISERROR(SEARCH("No",C40)))</formula>
    </cfRule>
    <cfRule type="containsText" dxfId="209" priority="12" operator="containsText" text="Si">
      <formula>NOT(ISERROR(SEARCH("Si",C40)))</formula>
    </cfRule>
    <cfRule type="containsText" dxfId="208" priority="13" operator="containsText" text="No aplica">
      <formula>NOT(ISERROR(SEARCH("No aplica",C40)))</formula>
    </cfRule>
  </conditionalFormatting>
  <conditionalFormatting sqref="C44">
    <cfRule type="containsText" dxfId="207" priority="10" operator="containsText" text="En caso que aplique">
      <formula>NOT(ISERROR(SEARCH("En caso que aplique",C44)))</formula>
    </cfRule>
  </conditionalFormatting>
  <conditionalFormatting sqref="D8:D11 G8:G34 I8:AL35 D16:D17 D19 D22:D34 D37 G37:G47 D40:D47">
    <cfRule type="containsText" dxfId="206" priority="31" operator="containsText" text="N/A">
      <formula>NOT(ISERROR(SEARCH("N/A",D8)))</formula>
    </cfRule>
    <cfRule type="containsText" dxfId="205" priority="32" operator="containsText" text="NO">
      <formula>NOT(ISERROR(SEARCH("NO",D8)))</formula>
    </cfRule>
    <cfRule type="containsText" dxfId="204" priority="33" operator="containsText" text="SI">
      <formula>NOT(ISERROR(SEARCH("SI",D8)))</formula>
    </cfRule>
  </conditionalFormatting>
  <conditionalFormatting sqref="D74:D91 D93:D101">
    <cfRule type="containsText" dxfId="203" priority="26" operator="containsText" text="N/A">
      <formula>NOT(ISERROR(SEARCH("N/A",D74)))</formula>
    </cfRule>
    <cfRule type="containsText" dxfId="202" priority="27" operator="containsText" text="NO">
      <formula>NOT(ISERROR(SEARCH("NO",D74)))</formula>
    </cfRule>
    <cfRule type="containsText" dxfId="201" priority="28" operator="containsText" text="SI">
      <formula>NOT(ISERROR(SEARCH("SI",D74)))</formula>
    </cfRule>
  </conditionalFormatting>
  <conditionalFormatting sqref="E49:F49 F103">
    <cfRule type="containsText" dxfId="200" priority="29" operator="containsText" text="SI">
      <formula>NOT(ISERROR(SEARCH("SI",E49)))</formula>
    </cfRule>
    <cfRule type="containsText" dxfId="199" priority="30" operator="containsText" text="NO">
      <formula>NOT(ISERROR(SEARCH("NO",E49)))</formula>
    </cfRule>
  </conditionalFormatting>
  <conditionalFormatting sqref="F8:F34">
    <cfRule type="containsText" dxfId="198" priority="15" operator="containsText" text="En caso que aplique">
      <formula>NOT(ISERROR(SEARCH("En caso que aplique",F8)))</formula>
    </cfRule>
    <cfRule type="containsText" dxfId="197" priority="23" operator="containsText" text="Si">
      <formula>NOT(ISERROR(SEARCH("Si",F8)))</formula>
    </cfRule>
    <cfRule type="containsText" dxfId="196" priority="25" operator="containsText" text="No">
      <formula>NOT(ISERROR(SEARCH("No",F8)))</formula>
    </cfRule>
  </conditionalFormatting>
  <conditionalFormatting sqref="F37:F47">
    <cfRule type="containsText" dxfId="195" priority="14" operator="containsText" text="En caso que aplique">
      <formula>NOT(ISERROR(SEARCH("En caso que aplique",F37)))</formula>
    </cfRule>
    <cfRule type="containsText" dxfId="194" priority="21" operator="containsText" text="No">
      <formula>NOT(ISERROR(SEARCH("No",F37)))</formula>
    </cfRule>
    <cfRule type="containsText" dxfId="193" priority="22" operator="containsText" text="Si">
      <formula>NOT(ISERROR(SEARCH("Si",F37)))</formula>
    </cfRule>
    <cfRule type="containsText" dxfId="192" priority="24" operator="containsText" text="No aplica">
      <formula>NOT(ISERROR(SEARCH("No aplica",F37)))</formula>
    </cfRule>
  </conditionalFormatting>
  <conditionalFormatting sqref="F74:G91 F93:G101">
    <cfRule type="containsText" dxfId="191" priority="1" operator="containsText" text="N/A">
      <formula>NOT(ISERROR(SEARCH("N/A",F74)))</formula>
    </cfRule>
    <cfRule type="containsText" dxfId="190" priority="2" operator="containsText" text="NO">
      <formula>NOT(ISERROR(SEARCH("NO",F74)))</formula>
    </cfRule>
    <cfRule type="containsText" dxfId="189" priority="3" operator="containsText" text="SI">
      <formula>NOT(ISERROR(SEARCH("SI",F74)))</formula>
    </cfRule>
  </conditionalFormatting>
  <dataValidations count="4">
    <dataValidation type="list" allowBlank="1" showInputMessage="1" showErrorMessage="1" sqref="H4" xr:uid="{A3D7FCC4-6EC6-496D-9E61-289ABE79C513}">
      <formula1>$F$323:$F$363</formula1>
    </dataValidation>
    <dataValidation type="list" allowBlank="1" showInputMessage="1" showErrorMessage="1" sqref="D67:E67 D4:E4" xr:uid="{64B646A9-E180-471B-B9EA-424D50A4A469}">
      <formula1>$D$322:$D$334</formula1>
    </dataValidation>
    <dataValidation type="list" allowBlank="1" showInputMessage="1" showErrorMessage="1" sqref="E49:H49" xr:uid="{C5587159-74A3-496B-9F55-26BDE7491060}">
      <formula1>$A$322:$A$324</formula1>
    </dataValidation>
    <dataValidation type="list" allowBlank="1" showInputMessage="1" showErrorMessage="1" sqref="D16:D17 D22:D34 D40:D47 D37 D8:D11 D19 I8:AL35 G37:G47 G8:G34" xr:uid="{2FA1BBE0-543F-4688-B34C-DEF2FE22383E}">
      <formula1>$A$322:$A$325</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D0BD3-6866-4B1A-976F-2789D44279A4}">
  <sheetPr>
    <tabColor theme="9" tint="0.39997558519241921"/>
    <pageSetUpPr fitToPage="1"/>
  </sheetPr>
  <dimension ref="A1:AL363"/>
  <sheetViews>
    <sheetView showGridLines="0" zoomScale="60" zoomScaleNormal="60" zoomScaleSheetLayoutView="85" workbookViewId="0">
      <pane xSplit="5" ySplit="7" topLeftCell="F8" activePane="bottomRight" state="frozen"/>
      <selection activeCell="D4" sqref="D4:E4"/>
      <selection pane="topRight" activeCell="D4" sqref="D4:E4"/>
      <selection pane="bottomLeft" activeCell="D4" sqref="D4:E4"/>
      <selection pane="bottomRight" activeCell="I11" sqref="I11"/>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5546875" style="1" customWidth="1"/>
    <col min="6" max="7" width="15.5546875" style="1" customWidth="1"/>
    <col min="8" max="8" width="30.5546875" style="1" customWidth="1"/>
    <col min="9" max="38" width="15.77734375" style="1" customWidth="1"/>
    <col min="39" max="16384" width="11.44140625" style="1"/>
  </cols>
  <sheetData>
    <row r="1" spans="1:38" s="7" customFormat="1" ht="38.549999999999997" customHeight="1" x14ac:dyDescent="0.25">
      <c r="A1" s="219" t="s">
        <v>168</v>
      </c>
      <c r="B1" s="220"/>
      <c r="C1" s="220"/>
      <c r="D1" s="220"/>
      <c r="E1" s="220"/>
      <c r="F1" s="220"/>
      <c r="G1" s="220"/>
      <c r="H1" s="220"/>
    </row>
    <row r="2" spans="1:38" ht="5.55" customHeight="1" x14ac:dyDescent="0.25"/>
    <row r="3" spans="1:38" s="14" customFormat="1" ht="30.6" customHeight="1" x14ac:dyDescent="0.2">
      <c r="A3" s="197" t="s">
        <v>1</v>
      </c>
      <c r="B3" s="199"/>
      <c r="C3" s="198"/>
      <c r="D3" s="224"/>
      <c r="E3" s="225"/>
      <c r="F3" s="197" t="s">
        <v>2</v>
      </c>
      <c r="G3" s="198"/>
      <c r="H3" s="96"/>
    </row>
    <row r="4" spans="1:38" s="14" customFormat="1" ht="30.6" customHeight="1" x14ac:dyDescent="0.2">
      <c r="A4" s="197" t="s">
        <v>169</v>
      </c>
      <c r="B4" s="199"/>
      <c r="C4" s="198"/>
      <c r="D4" s="226"/>
      <c r="E4" s="226"/>
      <c r="F4" s="197" t="s">
        <v>7</v>
      </c>
      <c r="G4" s="198"/>
      <c r="H4" s="109"/>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171</v>
      </c>
      <c r="J5" s="72" t="s">
        <v>172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6" customHeight="1" x14ac:dyDescent="0.25">
      <c r="A6" s="99" t="s">
        <v>173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75.45" customHeight="1" x14ac:dyDescent="0.25">
      <c r="A7" s="77" t="s">
        <v>39</v>
      </c>
      <c r="B7" s="77" t="s">
        <v>40</v>
      </c>
      <c r="C7" s="102" t="s">
        <v>396</v>
      </c>
      <c r="D7" s="178" t="s">
        <v>174</v>
      </c>
      <c r="E7" s="48" t="s">
        <v>175</v>
      </c>
      <c r="F7" s="102" t="s">
        <v>397</v>
      </c>
      <c r="G7" s="178" t="s">
        <v>176</v>
      </c>
      <c r="H7" s="48" t="s">
        <v>177</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1.6" customHeight="1" x14ac:dyDescent="0.25">
      <c r="A8" s="97">
        <v>0</v>
      </c>
      <c r="B8" s="83" t="s">
        <v>178</v>
      </c>
      <c r="C8" s="113">
        <f>+F8</f>
        <v>0</v>
      </c>
      <c r="D8" s="79"/>
      <c r="E8" s="104" t="s">
        <v>295</v>
      </c>
      <c r="F8" s="113">
        <f>_xlfn.XLOOKUP($D$4,Aplica!$D$2:$O$2,Aplica!D3:O3,0,0,1)</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6" x14ac:dyDescent="0.25">
      <c r="A9" s="97">
        <v>1</v>
      </c>
      <c r="B9" s="78" t="s">
        <v>57</v>
      </c>
      <c r="C9" s="113">
        <f>+F9</f>
        <v>0</v>
      </c>
      <c r="D9" s="79"/>
      <c r="E9" s="25" t="s">
        <v>297</v>
      </c>
      <c r="F9" s="113">
        <f>_xlfn.XLOOKUP($D$4,Aplica!$D$2:$O$2,Aplica!D4:O4,0,0,1)</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66" x14ac:dyDescent="0.25">
      <c r="A10" s="222">
        <v>2</v>
      </c>
      <c r="B10" s="223" t="s">
        <v>179</v>
      </c>
      <c r="C10" s="227">
        <f>+F10</f>
        <v>0</v>
      </c>
      <c r="D10" s="210"/>
      <c r="E10" s="104" t="s">
        <v>430</v>
      </c>
      <c r="F10" s="113">
        <f>_xlfn.XLOOKUP($D$4,Aplica!$D$2:$O$2,Aplica!D5:O5,0,0,1)</f>
        <v>0</v>
      </c>
      <c r="G10" s="79"/>
      <c r="H10" s="207"/>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2.8" x14ac:dyDescent="0.25">
      <c r="A11" s="222"/>
      <c r="B11" s="223"/>
      <c r="C11" s="228"/>
      <c r="D11" s="210"/>
      <c r="E11" s="104" t="s">
        <v>431</v>
      </c>
      <c r="F11" s="113">
        <f>_xlfn.XLOOKUP($D$4,Aplica!$D$2:$O$2,Aplica!D6:O6,0,0,1)</f>
        <v>0</v>
      </c>
      <c r="G11" s="79"/>
      <c r="H11" s="208"/>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2.8" x14ac:dyDescent="0.25">
      <c r="A12" s="222"/>
      <c r="B12" s="223"/>
      <c r="C12" s="228"/>
      <c r="D12" s="210"/>
      <c r="E12" s="104" t="s">
        <v>402</v>
      </c>
      <c r="F12" s="113">
        <f>_xlfn.XLOOKUP($D$4,Aplica!$D$2:$O$2,Aplica!D7:O7,0,0,1)</f>
        <v>0</v>
      </c>
      <c r="G12" s="79"/>
      <c r="H12" s="208"/>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6.4" x14ac:dyDescent="0.25">
      <c r="A13" s="222"/>
      <c r="B13" s="223"/>
      <c r="C13" s="228"/>
      <c r="D13" s="210"/>
      <c r="E13" s="104" t="s">
        <v>181</v>
      </c>
      <c r="F13" s="113">
        <f>_xlfn.XLOOKUP($D$4,Aplica!$D$2:$O$2,Aplica!D8:O8,0,0,1)</f>
        <v>0</v>
      </c>
      <c r="G13" s="79"/>
      <c r="H13" s="208"/>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222"/>
      <c r="B14" s="223"/>
      <c r="C14" s="228"/>
      <c r="D14" s="210"/>
      <c r="E14" s="104" t="s">
        <v>403</v>
      </c>
      <c r="F14" s="113">
        <f>_xlfn.XLOOKUP($D$4,Aplica!$D$2:$O$2,Aplica!D9:O9,0,0,1)</f>
        <v>0</v>
      </c>
      <c r="G14" s="79"/>
      <c r="H14" s="208"/>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222"/>
      <c r="B15" s="223"/>
      <c r="C15" s="229"/>
      <c r="D15" s="210"/>
      <c r="E15" s="104" t="s">
        <v>317</v>
      </c>
      <c r="F15" s="113">
        <f>_xlfn.XLOOKUP($D$4,Aplica!$D$2:$O$2,Aplica!D10:O10,0,0,1)</f>
        <v>0</v>
      </c>
      <c r="G15" s="79"/>
      <c r="H15" s="209"/>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222">
        <v>3</v>
      </c>
      <c r="B16" s="230" t="s">
        <v>124</v>
      </c>
      <c r="C16" s="227">
        <f>+F16</f>
        <v>0</v>
      </c>
      <c r="D16" s="210"/>
      <c r="E16" s="41" t="s">
        <v>432</v>
      </c>
      <c r="F16" s="113">
        <f>_xlfn.XLOOKUP($D$4,Aplica!$D$2:$O$2,Aplica!D11:O11,0,0,1)</f>
        <v>0</v>
      </c>
      <c r="G16" s="79"/>
      <c r="H16" s="207"/>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6" customHeight="1" x14ac:dyDescent="0.25">
      <c r="A17" s="222"/>
      <c r="B17" s="230"/>
      <c r="C17" s="228"/>
      <c r="D17" s="210"/>
      <c r="E17" s="41" t="s">
        <v>184</v>
      </c>
      <c r="F17" s="113">
        <f>_xlfn.XLOOKUP($D$4,Aplica!$D$2:$O$2,Aplica!D12:O12,0,0,1)</f>
        <v>0</v>
      </c>
      <c r="G17" s="79"/>
      <c r="H17" s="208"/>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78.599999999999994" x14ac:dyDescent="0.25">
      <c r="A18" s="222"/>
      <c r="B18" s="230"/>
      <c r="C18" s="229"/>
      <c r="D18" s="210"/>
      <c r="E18" s="41" t="s">
        <v>433</v>
      </c>
      <c r="F18" s="113">
        <f>_xlfn.XLOOKUP($D$4,Aplica!$D$2:$O$2,Aplica!D13:O13,0,0,1)</f>
        <v>0</v>
      </c>
      <c r="G18" s="79"/>
      <c r="H18" s="209"/>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8.4" x14ac:dyDescent="0.25">
      <c r="A19" s="222">
        <v>4</v>
      </c>
      <c r="B19" s="221" t="s">
        <v>185</v>
      </c>
      <c r="C19" s="227">
        <f>+F19</f>
        <v>0</v>
      </c>
      <c r="D19" s="210"/>
      <c r="E19" s="25" t="s">
        <v>404</v>
      </c>
      <c r="F19" s="113">
        <f>_xlfn.XLOOKUP($D$4,Aplica!$D$2:$O$2,Aplica!D14:O14,0,0,1)</f>
        <v>0</v>
      </c>
      <c r="G19" s="79"/>
      <c r="H19" s="200"/>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79.2" x14ac:dyDescent="0.25">
      <c r="A20" s="222"/>
      <c r="B20" s="221"/>
      <c r="C20" s="228"/>
      <c r="D20" s="210"/>
      <c r="E20" s="25" t="s">
        <v>303</v>
      </c>
      <c r="F20" s="113">
        <f>_xlfn.XLOOKUP($D$4,Aplica!$D$2:$O$2,Aplica!D15:O15,0,0,1)</f>
        <v>0</v>
      </c>
      <c r="G20" s="79"/>
      <c r="H20" s="201"/>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222"/>
      <c r="B21" s="221"/>
      <c r="C21" s="229"/>
      <c r="D21" s="210"/>
      <c r="E21" s="25" t="s">
        <v>434</v>
      </c>
      <c r="F21" s="113">
        <f>_xlfn.XLOOKUP($D$4,Aplica!$D$2:$O$2,Aplica!D16:O16,0,0,1)</f>
        <v>0</v>
      </c>
      <c r="G21" s="79"/>
      <c r="H21" s="202"/>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6" x14ac:dyDescent="0.25">
      <c r="A22" s="97">
        <v>5</v>
      </c>
      <c r="B22" s="28" t="s">
        <v>188</v>
      </c>
      <c r="C22" s="113">
        <f>+F22</f>
        <v>0</v>
      </c>
      <c r="D22" s="79"/>
      <c r="E22" s="25" t="s">
        <v>70</v>
      </c>
      <c r="F22" s="113">
        <f>_xlfn.XLOOKUP($D$4,Aplica!$D$2:$O$2,Aplica!D17:O17,0,0,1)</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2.4" x14ac:dyDescent="0.25">
      <c r="A23" s="105">
        <v>6</v>
      </c>
      <c r="B23" s="25" t="s">
        <v>189</v>
      </c>
      <c r="C23" s="113">
        <f t="shared" ref="C23:C34" si="0">+F23</f>
        <v>0</v>
      </c>
      <c r="D23" s="79"/>
      <c r="E23" s="25" t="s">
        <v>435</v>
      </c>
      <c r="F23" s="113">
        <f>_xlfn.XLOOKUP($D$4,Aplica!$D$2:$O$2,Aplica!D18:O18,0,0,1)</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39" x14ac:dyDescent="0.25">
      <c r="A24" s="97">
        <v>7</v>
      </c>
      <c r="B24" s="25" t="s">
        <v>191</v>
      </c>
      <c r="C24" s="113">
        <f t="shared" si="0"/>
        <v>0</v>
      </c>
      <c r="D24" s="79"/>
      <c r="E24" s="25" t="s">
        <v>436</v>
      </c>
      <c r="F24" s="113">
        <f>_xlfn.XLOOKUP($D$4,Aplica!$D$2:$O$2,Aplica!D19:O19,0,0,1)</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39.6" x14ac:dyDescent="0.25">
      <c r="A25" s="105">
        <v>8</v>
      </c>
      <c r="B25" s="25" t="s">
        <v>192</v>
      </c>
      <c r="C25" s="113">
        <f t="shared" si="0"/>
        <v>0</v>
      </c>
      <c r="D25" s="79"/>
      <c r="E25" s="25" t="s">
        <v>193</v>
      </c>
      <c r="F25" s="113">
        <f>_xlfn.XLOOKUP($D$4,Aplica!$D$2:$O$2,Aplica!D20:O20,0,0,1)</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2.8" x14ac:dyDescent="0.25">
      <c r="A26" s="97">
        <v>9</v>
      </c>
      <c r="B26" s="28" t="s">
        <v>194</v>
      </c>
      <c r="C26" s="113">
        <f t="shared" si="0"/>
        <v>0</v>
      </c>
      <c r="D26" s="79"/>
      <c r="E26" s="25" t="s">
        <v>195</v>
      </c>
      <c r="F26" s="113">
        <f>_xlfn.XLOOKUP($D$4,Aplica!$D$2:$O$2,Aplica!D21:O21,0,0,1)</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39.6" x14ac:dyDescent="0.25">
      <c r="A27" s="105">
        <v>10</v>
      </c>
      <c r="B27" s="25" t="s">
        <v>196</v>
      </c>
      <c r="C27" s="113">
        <f t="shared" si="0"/>
        <v>0</v>
      </c>
      <c r="D27" s="79"/>
      <c r="E27" s="25" t="s">
        <v>197</v>
      </c>
      <c r="F27" s="113">
        <f>_xlfn.XLOOKUP($D$4,Aplica!$D$2:$O$2,Aplica!D22:O22,0,0,1)</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39.6" x14ac:dyDescent="0.25">
      <c r="A28" s="97">
        <v>11</v>
      </c>
      <c r="B28" s="28" t="s">
        <v>198</v>
      </c>
      <c r="C28" s="113">
        <f t="shared" si="0"/>
        <v>0</v>
      </c>
      <c r="D28" s="79"/>
      <c r="E28" s="25" t="s">
        <v>199</v>
      </c>
      <c r="F28" s="113">
        <f>_xlfn.XLOOKUP($D$4,Aplica!$D$2:$O$2,Aplica!D23:O23,0,0,1)</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26.4" x14ac:dyDescent="0.25">
      <c r="A29" s="105">
        <v>12</v>
      </c>
      <c r="B29" s="28" t="s">
        <v>200</v>
      </c>
      <c r="C29" s="113">
        <f t="shared" si="0"/>
        <v>0</v>
      </c>
      <c r="D29" s="79"/>
      <c r="E29" s="25" t="s">
        <v>305</v>
      </c>
      <c r="F29" s="113">
        <f>_xlfn.XLOOKUP($D$4,Aplica!$D$2:$O$2,Aplica!D24:O24,0,0,1)</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2.8" x14ac:dyDescent="0.25">
      <c r="A30" s="97">
        <v>13</v>
      </c>
      <c r="B30" s="28" t="s">
        <v>201</v>
      </c>
      <c r="C30" s="113">
        <f t="shared" si="0"/>
        <v>0</v>
      </c>
      <c r="D30" s="79"/>
      <c r="E30" s="25" t="s">
        <v>306</v>
      </c>
      <c r="F30" s="113">
        <f>_xlfn.XLOOKUP($D$4,Aplica!$D$2:$O$2,Aplica!D25:O25,0,0,1)</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6.4" x14ac:dyDescent="0.25">
      <c r="A31" s="105">
        <v>14</v>
      </c>
      <c r="B31" s="25" t="s">
        <v>202</v>
      </c>
      <c r="C31" s="113">
        <f t="shared" si="0"/>
        <v>0</v>
      </c>
      <c r="D31" s="79"/>
      <c r="E31" s="25" t="s">
        <v>305</v>
      </c>
      <c r="F31" s="113">
        <f>_xlfn.XLOOKUP($D$4,Aplica!$D$2:$O$2,Aplica!D26:O26,0,0,1)</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66" x14ac:dyDescent="0.25">
      <c r="A32" s="97">
        <v>15</v>
      </c>
      <c r="B32" s="28" t="s">
        <v>203</v>
      </c>
      <c r="C32" s="113">
        <f t="shared" si="0"/>
        <v>0</v>
      </c>
      <c r="D32" s="79"/>
      <c r="E32" s="25" t="s">
        <v>204</v>
      </c>
      <c r="F32" s="113">
        <f>_xlfn.XLOOKUP($D$4,Aplica!$D$2:$O$2,Aplica!D27:O27,0,0,1)</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9.6" x14ac:dyDescent="0.25">
      <c r="A33" s="105">
        <v>16</v>
      </c>
      <c r="B33" s="28" t="s">
        <v>205</v>
      </c>
      <c r="C33" s="113">
        <f t="shared" si="0"/>
        <v>0</v>
      </c>
      <c r="D33" s="79"/>
      <c r="E33" s="25" t="s">
        <v>310</v>
      </c>
      <c r="F33" s="113">
        <f>_xlfn.XLOOKUP($D$4,Aplica!$D$2:$O$2,Aplica!D28:O28,0,0,1)</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25.2" x14ac:dyDescent="0.25">
      <c r="A34" s="97">
        <v>17</v>
      </c>
      <c r="B34" s="28" t="s">
        <v>206</v>
      </c>
      <c r="C34" s="113">
        <f t="shared" si="0"/>
        <v>0</v>
      </c>
      <c r="D34" s="79"/>
      <c r="E34" s="25" t="s">
        <v>207</v>
      </c>
      <c r="F34" s="113">
        <f>_xlfn.XLOOKUP($D$4,Aplica!$D$2:$O$2,Aplica!D29:O29,0,0,1)</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10" t="s">
        <v>208</v>
      </c>
      <c r="B35" s="110"/>
      <c r="C35" s="114"/>
      <c r="D35" s="110"/>
      <c r="E35" s="110"/>
      <c r="F35" s="114"/>
      <c r="G35" s="110"/>
      <c r="H35" s="111"/>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6" customHeight="1" x14ac:dyDescent="0.25">
      <c r="A36" s="84" t="s">
        <v>209</v>
      </c>
      <c r="B36" s="84"/>
      <c r="C36" s="115"/>
      <c r="D36" s="84"/>
      <c r="E36" s="84"/>
      <c r="F36" s="115"/>
      <c r="G36" s="84"/>
      <c r="H36" s="112"/>
    </row>
    <row r="37" spans="1:38" s="7" customFormat="1" ht="91.8" x14ac:dyDescent="0.25">
      <c r="A37" s="211">
        <v>18</v>
      </c>
      <c r="B37" s="212" t="s">
        <v>210</v>
      </c>
      <c r="C37" s="213">
        <f>+F37</f>
        <v>0</v>
      </c>
      <c r="D37" s="200"/>
      <c r="E37" s="104" t="s">
        <v>437</v>
      </c>
      <c r="F37" s="116">
        <f>_xlfn.XLOOKUP($D$4,Aplica!$D$2:$O$2,Aplica!D32:O32,0,0,1)</f>
        <v>0</v>
      </c>
      <c r="G37" s="79"/>
      <c r="H37" s="200"/>
    </row>
    <row r="38" spans="1:38" s="7" customFormat="1" ht="52.2" x14ac:dyDescent="0.25">
      <c r="A38" s="211"/>
      <c r="B38" s="212"/>
      <c r="C38" s="214"/>
      <c r="D38" s="201"/>
      <c r="E38" s="104" t="s">
        <v>438</v>
      </c>
      <c r="F38" s="116">
        <f>_xlfn.XLOOKUP($D$4,Aplica!$D$2:$O$2,Aplica!D33:O33,0,0,1)</f>
        <v>0</v>
      </c>
      <c r="G38" s="79"/>
      <c r="H38" s="201"/>
    </row>
    <row r="39" spans="1:38" s="7" customFormat="1" ht="32.549999999999997" customHeight="1" x14ac:dyDescent="0.25">
      <c r="A39" s="211"/>
      <c r="B39" s="212"/>
      <c r="C39" s="215"/>
      <c r="D39" s="202"/>
      <c r="E39" s="104" t="s">
        <v>213</v>
      </c>
      <c r="F39" s="116">
        <f>_xlfn.XLOOKUP($D$4,Aplica!$D$2:$O$2,Aplica!D34:O34,0,0,1)</f>
        <v>0</v>
      </c>
      <c r="G39" s="79"/>
      <c r="H39" s="202"/>
    </row>
    <row r="40" spans="1:38" s="7" customFormat="1" ht="66" x14ac:dyDescent="0.25">
      <c r="A40" s="106">
        <v>19</v>
      </c>
      <c r="B40" s="82" t="s">
        <v>214</v>
      </c>
      <c r="C40" s="116">
        <f>+F40</f>
        <v>0</v>
      </c>
      <c r="D40" s="79"/>
      <c r="E40" s="104" t="s">
        <v>215</v>
      </c>
      <c r="F40" s="116">
        <f>_xlfn.XLOOKUP($D$4,Aplica!$D$2:$O$2,Aplica!D35:O35,0,0,1)</f>
        <v>0</v>
      </c>
      <c r="G40" s="79"/>
      <c r="H40" s="79"/>
    </row>
    <row r="41" spans="1:38" s="7" customFormat="1" ht="105.6" x14ac:dyDescent="0.25">
      <c r="A41" s="106">
        <v>20</v>
      </c>
      <c r="B41" s="81" t="s">
        <v>216</v>
      </c>
      <c r="C41" s="116">
        <f t="shared" ref="C41:C47" si="1">+F41</f>
        <v>0</v>
      </c>
      <c r="D41" s="79"/>
      <c r="E41" s="104" t="s">
        <v>217</v>
      </c>
      <c r="F41" s="116">
        <f>_xlfn.XLOOKUP($D$4,Aplica!$D$2:$O$2,Aplica!D36:O36,0,0,1)</f>
        <v>0</v>
      </c>
      <c r="G41" s="79"/>
      <c r="H41" s="79"/>
    </row>
    <row r="42" spans="1:38" s="7" customFormat="1" ht="105.6" x14ac:dyDescent="0.25">
      <c r="A42" s="106">
        <v>21</v>
      </c>
      <c r="B42" s="81" t="s">
        <v>218</v>
      </c>
      <c r="C42" s="116">
        <f t="shared" si="1"/>
        <v>0</v>
      </c>
      <c r="D42" s="79"/>
      <c r="E42" s="107" t="s">
        <v>405</v>
      </c>
      <c r="F42" s="116">
        <f>_xlfn.XLOOKUP($D$4,Aplica!$D$2:$O$2,Aplica!D37:O37,0,0,1)</f>
        <v>0</v>
      </c>
      <c r="G42" s="79"/>
      <c r="H42" s="79"/>
    </row>
    <row r="43" spans="1:38" s="7" customFormat="1" ht="105.6" x14ac:dyDescent="0.25">
      <c r="A43" s="106">
        <v>22</v>
      </c>
      <c r="B43" s="81" t="s">
        <v>219</v>
      </c>
      <c r="C43" s="116">
        <f t="shared" si="1"/>
        <v>0</v>
      </c>
      <c r="D43" s="79"/>
      <c r="E43" s="107" t="s">
        <v>439</v>
      </c>
      <c r="F43" s="116">
        <f>_xlfn.XLOOKUP($D$4,Aplica!$D$2:$O$2,Aplica!D38:O38,0,0,1)</f>
        <v>0</v>
      </c>
      <c r="G43" s="79"/>
      <c r="H43" s="79"/>
    </row>
    <row r="44" spans="1:38" s="7" customFormat="1" ht="45.6" customHeight="1" x14ac:dyDescent="0.25">
      <c r="A44" s="106">
        <v>23</v>
      </c>
      <c r="B44" s="81" t="s">
        <v>221</v>
      </c>
      <c r="C44" s="116">
        <f t="shared" si="1"/>
        <v>0</v>
      </c>
      <c r="D44" s="79"/>
      <c r="E44" s="107" t="s">
        <v>222</v>
      </c>
      <c r="F44" s="116">
        <f>_xlfn.XLOOKUP($D$4,Aplica!$D$2:$O$2,Aplica!D39:O39,0,0,1)</f>
        <v>0</v>
      </c>
      <c r="G44" s="79"/>
      <c r="H44" s="79"/>
    </row>
    <row r="45" spans="1:38" s="7" customFormat="1" ht="37.049999999999997" customHeight="1" x14ac:dyDescent="0.25">
      <c r="A45" s="106">
        <v>24</v>
      </c>
      <c r="B45" s="82" t="s">
        <v>223</v>
      </c>
      <c r="C45" s="116">
        <f t="shared" si="1"/>
        <v>0</v>
      </c>
      <c r="D45" s="79"/>
      <c r="E45" s="104" t="s">
        <v>440</v>
      </c>
      <c r="F45" s="116">
        <f>_xlfn.XLOOKUP($D$4,Aplica!$D$2:$O$2,Aplica!D40:O40,0,0,1)</f>
        <v>0</v>
      </c>
      <c r="G45" s="79"/>
      <c r="H45" s="79"/>
    </row>
    <row r="46" spans="1:38" s="7" customFormat="1" ht="37.049999999999997" customHeight="1" x14ac:dyDescent="0.25">
      <c r="A46" s="106">
        <v>25</v>
      </c>
      <c r="B46" s="81" t="s">
        <v>225</v>
      </c>
      <c r="C46" s="116">
        <f t="shared" si="1"/>
        <v>0</v>
      </c>
      <c r="D46" s="79"/>
      <c r="E46" s="107" t="s">
        <v>226</v>
      </c>
      <c r="F46" s="116">
        <f>_xlfn.XLOOKUP($D$4,Aplica!$D$2:$O$2,Aplica!D41:O41,0,0,1)</f>
        <v>0</v>
      </c>
      <c r="G46" s="79"/>
      <c r="H46" s="79"/>
    </row>
    <row r="47" spans="1:38" s="7" customFormat="1" ht="176.55" customHeight="1" x14ac:dyDescent="0.25">
      <c r="A47" s="106">
        <v>26</v>
      </c>
      <c r="B47" s="82" t="s">
        <v>227</v>
      </c>
      <c r="C47" s="116">
        <f t="shared" si="1"/>
        <v>0</v>
      </c>
      <c r="D47" s="79"/>
      <c r="E47" s="25" t="s">
        <v>228</v>
      </c>
      <c r="F47" s="116">
        <f>_xlfn.XLOOKUP($D$4,Aplica!$D$2:$O$2,Aplica!D42:O42,0,0,1)</f>
        <v>0</v>
      </c>
      <c r="G47" s="79"/>
      <c r="H47" s="79"/>
    </row>
    <row r="48" spans="1:38" s="7" customFormat="1" ht="13.2" x14ac:dyDescent="0.25"/>
    <row r="49" spans="1:8" s="7" customFormat="1" ht="39.6" customHeight="1" x14ac:dyDescent="0.25">
      <c r="A49" s="191" t="s">
        <v>386</v>
      </c>
      <c r="B49" s="191"/>
      <c r="C49" s="191"/>
      <c r="D49" s="191"/>
      <c r="E49" s="210" t="s">
        <v>108</v>
      </c>
      <c r="F49" s="210"/>
      <c r="G49" s="210"/>
      <c r="H49" s="210"/>
    </row>
    <row r="50" spans="1:8" s="7" customFormat="1" ht="63.6" customHeight="1" x14ac:dyDescent="0.25">
      <c r="A50" s="216" t="s">
        <v>230</v>
      </c>
      <c r="B50" s="217"/>
      <c r="C50" s="217"/>
      <c r="D50" s="218"/>
      <c r="E50" s="203"/>
      <c r="F50" s="204"/>
      <c r="G50" s="204"/>
      <c r="H50" s="205"/>
    </row>
    <row r="51" spans="1:8" s="7" customFormat="1" ht="13.2" x14ac:dyDescent="0.25">
      <c r="A51" s="49"/>
    </row>
    <row r="52" spans="1:8" s="7" customFormat="1" ht="36" customHeight="1" x14ac:dyDescent="0.25">
      <c r="B52" s="189" t="s">
        <v>417</v>
      </c>
      <c r="C52" s="189"/>
      <c r="D52" s="189"/>
      <c r="E52" s="117" t="s">
        <v>495</v>
      </c>
    </row>
    <row r="53" spans="1:8" s="7" customFormat="1" ht="10.050000000000001" customHeight="1" x14ac:dyDescent="0.25">
      <c r="E53" s="118"/>
    </row>
    <row r="54" spans="1:8" s="7" customFormat="1" ht="36" customHeight="1" x14ac:dyDescent="0.25">
      <c r="B54" s="189" t="s">
        <v>442</v>
      </c>
      <c r="C54" s="189"/>
      <c r="D54" s="189"/>
      <c r="E54" s="117" t="s">
        <v>495</v>
      </c>
    </row>
    <row r="55" spans="1:8" s="7" customFormat="1" ht="10.050000000000001" customHeight="1" x14ac:dyDescent="0.25">
      <c r="E55" s="118"/>
    </row>
    <row r="56" spans="1:8" s="7" customFormat="1" ht="36" customHeight="1" x14ac:dyDescent="0.25">
      <c r="B56" s="189" t="s">
        <v>418</v>
      </c>
      <c r="C56" s="189"/>
      <c r="D56" s="189"/>
      <c r="E56" s="171">
        <v>46105</v>
      </c>
    </row>
    <row r="57" spans="1:8" ht="31.5" customHeight="1" x14ac:dyDescent="0.25">
      <c r="B57" s="108"/>
      <c r="C57" s="108"/>
      <c r="H57" s="1" t="s">
        <v>415</v>
      </c>
    </row>
    <row r="58" spans="1:8" ht="106.05" customHeight="1" x14ac:dyDescent="0.25"/>
    <row r="59" spans="1:8" x14ac:dyDescent="0.25">
      <c r="A59" s="84"/>
      <c r="B59" s="84"/>
      <c r="C59" s="84"/>
      <c r="D59" s="84"/>
      <c r="E59" s="84"/>
      <c r="F59" s="84"/>
      <c r="G59" s="84"/>
      <c r="H59" s="112"/>
    </row>
    <row r="61" spans="1:8" ht="56.1" customHeight="1" x14ac:dyDescent="0.25">
      <c r="A61" s="192" t="s">
        <v>413</v>
      </c>
      <c r="B61" s="192"/>
      <c r="C61" s="192"/>
      <c r="D61" s="192"/>
      <c r="E61" s="192"/>
      <c r="F61" s="192"/>
      <c r="G61" s="192"/>
      <c r="H61" s="192"/>
    </row>
    <row r="64" spans="1:8" ht="46.05" customHeight="1" x14ac:dyDescent="0.25">
      <c r="A64" s="193" t="s">
        <v>168</v>
      </c>
      <c r="B64" s="194"/>
      <c r="C64" s="194"/>
      <c r="D64" s="194"/>
      <c r="E64" s="194"/>
      <c r="F64" s="194"/>
      <c r="G64" s="194"/>
      <c r="H64" s="195"/>
    </row>
    <row r="65" spans="1:8" ht="6.6" customHeight="1" x14ac:dyDescent="0.25"/>
    <row r="66" spans="1:8" ht="34.5" customHeight="1" x14ac:dyDescent="0.25">
      <c r="A66" s="197" t="s">
        <v>1</v>
      </c>
      <c r="B66" s="199"/>
      <c r="C66" s="198"/>
      <c r="D66" s="196">
        <f>+D3</f>
        <v>0</v>
      </c>
      <c r="E66" s="196"/>
      <c r="F66" s="197" t="s">
        <v>2</v>
      </c>
      <c r="G66" s="198"/>
      <c r="H66" s="98">
        <f>+H3</f>
        <v>0</v>
      </c>
    </row>
    <row r="67" spans="1:8" ht="34.5" customHeight="1" x14ac:dyDescent="0.25">
      <c r="A67" s="197" t="s">
        <v>169</v>
      </c>
      <c r="B67" s="199"/>
      <c r="C67" s="198"/>
      <c r="D67" s="231">
        <f>+D4</f>
        <v>0</v>
      </c>
      <c r="E67" s="231"/>
      <c r="F67" s="197" t="s">
        <v>7</v>
      </c>
      <c r="G67" s="198"/>
      <c r="H67" s="106">
        <f>+H4</f>
        <v>0</v>
      </c>
    </row>
    <row r="68" spans="1:8" ht="6.6" customHeight="1" x14ac:dyDescent="0.25"/>
    <row r="69" spans="1:8" ht="53.55" customHeight="1" x14ac:dyDescent="0.25">
      <c r="A69" s="206" t="s">
        <v>316</v>
      </c>
      <c r="B69" s="206"/>
      <c r="C69" s="206"/>
      <c r="D69" s="206"/>
      <c r="E69" s="206"/>
      <c r="F69" s="206"/>
      <c r="G69" s="206"/>
      <c r="H69" s="206"/>
    </row>
    <row r="70" spans="1:8" ht="6.6" customHeight="1" x14ac:dyDescent="0.25"/>
    <row r="71" spans="1:8" ht="6.6" customHeight="1" x14ac:dyDescent="0.25"/>
    <row r="72" spans="1:8" ht="20.55" customHeight="1" x14ac:dyDescent="0.25">
      <c r="A72" s="84" t="s">
        <v>173</v>
      </c>
      <c r="B72" s="84"/>
      <c r="C72" s="84"/>
      <c r="D72" s="84"/>
      <c r="E72" s="84"/>
      <c r="F72" s="84"/>
      <c r="G72" s="84"/>
      <c r="H72" s="84"/>
    </row>
    <row r="73" spans="1:8" ht="37.799999999999997" x14ac:dyDescent="0.25">
      <c r="A73" s="77" t="s">
        <v>39</v>
      </c>
      <c r="B73" s="181" t="s">
        <v>40</v>
      </c>
      <c r="C73" s="182"/>
      <c r="D73" s="102" t="s">
        <v>174</v>
      </c>
      <c r="E73" s="48" t="s">
        <v>231</v>
      </c>
      <c r="F73" s="102" t="s">
        <v>232</v>
      </c>
      <c r="G73" s="191" t="s">
        <v>233</v>
      </c>
      <c r="H73" s="191"/>
    </row>
    <row r="74" spans="1:8" ht="32.1" customHeight="1" x14ac:dyDescent="0.25">
      <c r="A74" s="97">
        <v>0</v>
      </c>
      <c r="B74" s="183" t="s">
        <v>178</v>
      </c>
      <c r="C74" s="184"/>
      <c r="D74" s="46">
        <f>+D8</f>
        <v>0</v>
      </c>
      <c r="E74" s="104" t="s">
        <v>234</v>
      </c>
      <c r="F74" s="46">
        <f>+H8</f>
        <v>0</v>
      </c>
      <c r="G74" s="187" t="str">
        <f>IF(H8="","",H8)</f>
        <v/>
      </c>
      <c r="H74" s="188">
        <f t="shared" ref="H74:H91" si="2">+H17</f>
        <v>0</v>
      </c>
    </row>
    <row r="75" spans="1:8" ht="32.1" customHeight="1" x14ac:dyDescent="0.25">
      <c r="A75" s="97">
        <v>1</v>
      </c>
      <c r="B75" s="185" t="s">
        <v>57</v>
      </c>
      <c r="C75" s="186"/>
      <c r="D75" s="46">
        <f>+D9</f>
        <v>0</v>
      </c>
      <c r="E75" s="104" t="s">
        <v>235</v>
      </c>
      <c r="F75" s="46">
        <f>+H9</f>
        <v>0</v>
      </c>
      <c r="G75" s="187" t="str">
        <f>IF(H9="","",H9)</f>
        <v/>
      </c>
      <c r="H75" s="188">
        <f t="shared" si="2"/>
        <v>0</v>
      </c>
    </row>
    <row r="76" spans="1:8" ht="32.1" customHeight="1" x14ac:dyDescent="0.25">
      <c r="A76" s="97">
        <v>2</v>
      </c>
      <c r="B76" s="185" t="s">
        <v>236</v>
      </c>
      <c r="C76" s="186"/>
      <c r="D76" s="46">
        <f>+D10</f>
        <v>0</v>
      </c>
      <c r="E76" s="86" t="s">
        <v>237</v>
      </c>
      <c r="F76" s="46" t="str">
        <f>IF(COUNTA(G10:G15)=0,"0",IF(COUNTIF(G10:G15,"N/A")=ROWS(G10:G15),"N/A",IF(COUNTIF(G10:G15,"No")&gt;0,"No","Si")))</f>
        <v>0</v>
      </c>
      <c r="G76" s="187" t="str">
        <f>IF(H10="","",H10)</f>
        <v/>
      </c>
      <c r="H76" s="188">
        <f t="shared" si="2"/>
        <v>0</v>
      </c>
    </row>
    <row r="77" spans="1:8" ht="32.1" customHeight="1" x14ac:dyDescent="0.25">
      <c r="A77" s="97">
        <v>3</v>
      </c>
      <c r="B77" s="185" t="s">
        <v>124</v>
      </c>
      <c r="C77" s="186"/>
      <c r="D77" s="46">
        <f>+D16</f>
        <v>0</v>
      </c>
      <c r="E77" s="85" t="s">
        <v>238</v>
      </c>
      <c r="F77" s="46" t="str">
        <f>IF(COUNTA(G16:G18)=0,"0",IF(COUNTIF(G16:G18,"N/A")=ROWS(G16:G18),"N/A",IF(COUNTIF(G16:G18,"No")&gt;0,"No","Si")))</f>
        <v>0</v>
      </c>
      <c r="G77" s="187" t="str">
        <f>IF(H16="","",H16)</f>
        <v/>
      </c>
      <c r="H77" s="188">
        <f t="shared" si="2"/>
        <v>0</v>
      </c>
    </row>
    <row r="78" spans="1:8" ht="32.1" customHeight="1" x14ac:dyDescent="0.25">
      <c r="A78" s="97">
        <v>4</v>
      </c>
      <c r="B78" s="185" t="s">
        <v>239</v>
      </c>
      <c r="C78" s="186"/>
      <c r="D78" s="46">
        <f>+D19</f>
        <v>0</v>
      </c>
      <c r="E78" s="104" t="s">
        <v>240</v>
      </c>
      <c r="F78" s="46" t="str">
        <f>IF(COUNTA(G19:G21)=0,"0",IF(COUNTIF(G19:G21,"N/A")=ROWS(G19:G21),"N/A",IF(COUNTIF(G19:G21,"No")&gt;0,"No","Si")))</f>
        <v>0</v>
      </c>
      <c r="G78" s="187" t="str">
        <f>IF(H19="","",H19)</f>
        <v/>
      </c>
      <c r="H78" s="188">
        <f t="shared" si="2"/>
        <v>0</v>
      </c>
    </row>
    <row r="79" spans="1:8" ht="32.1" customHeight="1" x14ac:dyDescent="0.25">
      <c r="A79" s="97">
        <v>5</v>
      </c>
      <c r="B79" s="185" t="s">
        <v>188</v>
      </c>
      <c r="C79" s="186"/>
      <c r="D79" s="46">
        <f>+D22</f>
        <v>0</v>
      </c>
      <c r="E79" s="104" t="s">
        <v>241</v>
      </c>
      <c r="F79" s="46">
        <f t="shared" ref="F79:F91" si="3">+H22</f>
        <v>0</v>
      </c>
      <c r="G79" s="187" t="str">
        <f t="shared" ref="G79:G90" si="4">IF(H22="","",H22)</f>
        <v/>
      </c>
      <c r="H79" s="188">
        <f t="shared" si="2"/>
        <v>0</v>
      </c>
    </row>
    <row r="80" spans="1:8" ht="32.1" customHeight="1" x14ac:dyDescent="0.25">
      <c r="A80" s="97">
        <v>6</v>
      </c>
      <c r="B80" s="185" t="s">
        <v>189</v>
      </c>
      <c r="C80" s="186"/>
      <c r="D80" s="46">
        <f>+D23</f>
        <v>0</v>
      </c>
      <c r="E80" s="104" t="s">
        <v>242</v>
      </c>
      <c r="F80" s="46">
        <f t="shared" si="3"/>
        <v>0</v>
      </c>
      <c r="G80" s="187" t="str">
        <f t="shared" si="4"/>
        <v/>
      </c>
      <c r="H80" s="188">
        <f t="shared" si="2"/>
        <v>0</v>
      </c>
    </row>
    <row r="81" spans="1:8" ht="32.1" customHeight="1" x14ac:dyDescent="0.25">
      <c r="A81" s="97">
        <v>7</v>
      </c>
      <c r="B81" s="185" t="s">
        <v>191</v>
      </c>
      <c r="C81" s="186"/>
      <c r="D81" s="46">
        <f>+D24</f>
        <v>0</v>
      </c>
      <c r="E81" s="104" t="s">
        <v>243</v>
      </c>
      <c r="F81" s="46">
        <f t="shared" si="3"/>
        <v>0</v>
      </c>
      <c r="G81" s="187" t="str">
        <f t="shared" si="4"/>
        <v/>
      </c>
      <c r="H81" s="188">
        <f t="shared" si="2"/>
        <v>0</v>
      </c>
    </row>
    <row r="82" spans="1:8" ht="32.1" customHeight="1" x14ac:dyDescent="0.25">
      <c r="A82" s="97">
        <v>8</v>
      </c>
      <c r="B82" s="185" t="s">
        <v>192</v>
      </c>
      <c r="C82" s="186"/>
      <c r="D82" s="46">
        <f t="shared" ref="D82:D91" si="5">+D25</f>
        <v>0</v>
      </c>
      <c r="E82" s="104" t="s">
        <v>244</v>
      </c>
      <c r="F82" s="46">
        <f t="shared" si="3"/>
        <v>0</v>
      </c>
      <c r="G82" s="187" t="str">
        <f t="shared" si="4"/>
        <v/>
      </c>
      <c r="H82" s="188">
        <f t="shared" si="2"/>
        <v>0</v>
      </c>
    </row>
    <row r="83" spans="1:8" ht="32.1" customHeight="1" x14ac:dyDescent="0.25">
      <c r="A83" s="97">
        <v>9</v>
      </c>
      <c r="B83" s="185" t="s">
        <v>194</v>
      </c>
      <c r="C83" s="186"/>
      <c r="D83" s="46">
        <f t="shared" si="5"/>
        <v>0</v>
      </c>
      <c r="E83" s="104" t="s">
        <v>245</v>
      </c>
      <c r="F83" s="46">
        <f t="shared" si="3"/>
        <v>0</v>
      </c>
      <c r="G83" s="187" t="str">
        <f t="shared" si="4"/>
        <v/>
      </c>
      <c r="H83" s="188">
        <f t="shared" si="2"/>
        <v>0</v>
      </c>
    </row>
    <row r="84" spans="1:8" ht="32.1" customHeight="1" x14ac:dyDescent="0.25">
      <c r="A84" s="97">
        <v>10</v>
      </c>
      <c r="B84" s="185" t="s">
        <v>196</v>
      </c>
      <c r="C84" s="186"/>
      <c r="D84" s="46">
        <f t="shared" si="5"/>
        <v>0</v>
      </c>
      <c r="E84" s="104" t="s">
        <v>246</v>
      </c>
      <c r="F84" s="46">
        <f t="shared" si="3"/>
        <v>0</v>
      </c>
      <c r="G84" s="187" t="str">
        <f t="shared" si="4"/>
        <v/>
      </c>
      <c r="H84" s="188">
        <f t="shared" si="2"/>
        <v>0</v>
      </c>
    </row>
    <row r="85" spans="1:8" ht="32.1" customHeight="1" x14ac:dyDescent="0.25">
      <c r="A85" s="97">
        <v>11</v>
      </c>
      <c r="B85" s="185" t="s">
        <v>198</v>
      </c>
      <c r="C85" s="186"/>
      <c r="D85" s="46">
        <f t="shared" si="5"/>
        <v>0</v>
      </c>
      <c r="E85" s="104" t="s">
        <v>247</v>
      </c>
      <c r="F85" s="46">
        <f t="shared" si="3"/>
        <v>0</v>
      </c>
      <c r="G85" s="187" t="str">
        <f t="shared" si="4"/>
        <v/>
      </c>
      <c r="H85" s="188">
        <f t="shared" si="2"/>
        <v>0</v>
      </c>
    </row>
    <row r="86" spans="1:8" ht="32.1" customHeight="1" x14ac:dyDescent="0.25">
      <c r="A86" s="97">
        <v>12</v>
      </c>
      <c r="B86" s="185" t="s">
        <v>200</v>
      </c>
      <c r="C86" s="186"/>
      <c r="D86" s="46">
        <f t="shared" si="5"/>
        <v>0</v>
      </c>
      <c r="E86" s="104" t="s">
        <v>248</v>
      </c>
      <c r="F86" s="46">
        <f t="shared" si="3"/>
        <v>0</v>
      </c>
      <c r="G86" s="187" t="str">
        <f t="shared" si="4"/>
        <v/>
      </c>
      <c r="H86" s="188">
        <f t="shared" si="2"/>
        <v>0</v>
      </c>
    </row>
    <row r="87" spans="1:8" ht="32.1" customHeight="1" x14ac:dyDescent="0.25">
      <c r="A87" s="97">
        <v>13</v>
      </c>
      <c r="B87" s="185" t="s">
        <v>201</v>
      </c>
      <c r="C87" s="186"/>
      <c r="D87" s="46">
        <f t="shared" si="5"/>
        <v>0</v>
      </c>
      <c r="E87" s="104" t="s">
        <v>249</v>
      </c>
      <c r="F87" s="46">
        <f t="shared" si="3"/>
        <v>0</v>
      </c>
      <c r="G87" s="187" t="str">
        <f t="shared" si="4"/>
        <v/>
      </c>
      <c r="H87" s="188">
        <f t="shared" si="2"/>
        <v>0</v>
      </c>
    </row>
    <row r="88" spans="1:8" ht="32.1" customHeight="1" x14ac:dyDescent="0.25">
      <c r="A88" s="97">
        <v>14</v>
      </c>
      <c r="B88" s="185" t="s">
        <v>202</v>
      </c>
      <c r="C88" s="186"/>
      <c r="D88" s="46">
        <f t="shared" si="5"/>
        <v>0</v>
      </c>
      <c r="E88" s="104" t="s">
        <v>250</v>
      </c>
      <c r="F88" s="46">
        <f t="shared" si="3"/>
        <v>0</v>
      </c>
      <c r="G88" s="187" t="str">
        <f t="shared" si="4"/>
        <v/>
      </c>
      <c r="H88" s="188">
        <f t="shared" si="2"/>
        <v>0</v>
      </c>
    </row>
    <row r="89" spans="1:8" ht="32.1" customHeight="1" x14ac:dyDescent="0.25">
      <c r="A89" s="97">
        <v>15</v>
      </c>
      <c r="B89" s="185" t="s">
        <v>203</v>
      </c>
      <c r="C89" s="186"/>
      <c r="D89" s="46">
        <f t="shared" si="5"/>
        <v>0</v>
      </c>
      <c r="E89" s="104" t="s">
        <v>251</v>
      </c>
      <c r="F89" s="46">
        <f t="shared" si="3"/>
        <v>0</v>
      </c>
      <c r="G89" s="187" t="str">
        <f t="shared" si="4"/>
        <v/>
      </c>
      <c r="H89" s="188">
        <f t="shared" si="2"/>
        <v>0</v>
      </c>
    </row>
    <row r="90" spans="1:8" ht="32.1" customHeight="1" x14ac:dyDescent="0.25">
      <c r="A90" s="97">
        <v>16</v>
      </c>
      <c r="B90" s="185" t="s">
        <v>205</v>
      </c>
      <c r="C90" s="186"/>
      <c r="D90" s="46">
        <f t="shared" si="5"/>
        <v>0</v>
      </c>
      <c r="E90" s="104" t="s">
        <v>252</v>
      </c>
      <c r="F90" s="46">
        <f t="shared" si="3"/>
        <v>0</v>
      </c>
      <c r="G90" s="187" t="str">
        <f t="shared" si="4"/>
        <v/>
      </c>
      <c r="H90" s="188">
        <f t="shared" si="2"/>
        <v>0</v>
      </c>
    </row>
    <row r="91" spans="1:8" ht="32.1" customHeight="1" x14ac:dyDescent="0.25">
      <c r="A91" s="97">
        <v>17</v>
      </c>
      <c r="B91" s="185" t="s">
        <v>206</v>
      </c>
      <c r="C91" s="186"/>
      <c r="D91" s="46">
        <f t="shared" si="5"/>
        <v>0</v>
      </c>
      <c r="E91" s="104" t="s">
        <v>253</v>
      </c>
      <c r="F91" s="46">
        <f t="shared" si="3"/>
        <v>0</v>
      </c>
      <c r="G91" s="187" t="str">
        <f>IF(H34="","",H34)</f>
        <v/>
      </c>
      <c r="H91" s="188">
        <f t="shared" si="2"/>
        <v>0</v>
      </c>
    </row>
    <row r="92" spans="1:8" ht="21.6" customHeight="1" x14ac:dyDescent="0.25">
      <c r="A92" s="84" t="s">
        <v>209</v>
      </c>
      <c r="B92" s="84"/>
      <c r="C92" s="84"/>
      <c r="D92" s="84"/>
      <c r="E92" s="84"/>
      <c r="F92" s="84"/>
      <c r="G92" s="84"/>
      <c r="H92" s="112"/>
    </row>
    <row r="93" spans="1:8" ht="41.1" customHeight="1" x14ac:dyDescent="0.25">
      <c r="A93" s="97">
        <v>18</v>
      </c>
      <c r="B93" s="185" t="s">
        <v>210</v>
      </c>
      <c r="C93" s="186"/>
      <c r="D93" s="46">
        <f>+D37</f>
        <v>0</v>
      </c>
      <c r="E93" s="104" t="s">
        <v>254</v>
      </c>
      <c r="F93" s="46" t="str">
        <f>IF(COUNTA(G37:G39)=0,"0",IF(COUNTIF(G37:G39,"N/A")=ROWS(G37:G39),"N/A",IF(COUNTIF(G37:G39,"No")&gt;0,"No","Si")))</f>
        <v>0</v>
      </c>
      <c r="G93" s="187" t="str">
        <f>IF(H37="","",H37)</f>
        <v/>
      </c>
      <c r="H93" s="188">
        <f>+H37</f>
        <v>0</v>
      </c>
    </row>
    <row r="94" spans="1:8" ht="41.1" customHeight="1" x14ac:dyDescent="0.25">
      <c r="A94" s="97">
        <v>19</v>
      </c>
      <c r="B94" s="185" t="s">
        <v>214</v>
      </c>
      <c r="C94" s="186"/>
      <c r="D94" s="46">
        <f>+D40</f>
        <v>0</v>
      </c>
      <c r="E94" s="85" t="s">
        <v>255</v>
      </c>
      <c r="F94" s="46">
        <f t="shared" ref="F94:F101" si="6">+H40</f>
        <v>0</v>
      </c>
      <c r="G94" s="187" t="str">
        <f>IF(H40="","",H40)</f>
        <v/>
      </c>
      <c r="H94" s="188">
        <f>+H40</f>
        <v>0</v>
      </c>
    </row>
    <row r="95" spans="1:8" ht="41.1" customHeight="1" x14ac:dyDescent="0.25">
      <c r="A95" s="97">
        <v>20</v>
      </c>
      <c r="B95" s="185" t="s">
        <v>216</v>
      </c>
      <c r="C95" s="186"/>
      <c r="D95" s="46">
        <f t="shared" ref="D95:D101" si="7">+D41</f>
        <v>0</v>
      </c>
      <c r="E95" s="104" t="s">
        <v>256</v>
      </c>
      <c r="F95" s="46">
        <f t="shared" si="6"/>
        <v>0</v>
      </c>
      <c r="G95" s="187" t="str">
        <f>IF(H41="","",H41)</f>
        <v/>
      </c>
      <c r="H95" s="188">
        <f>+H41</f>
        <v>0</v>
      </c>
    </row>
    <row r="96" spans="1:8" ht="41.1" customHeight="1" x14ac:dyDescent="0.25">
      <c r="A96" s="97">
        <v>21</v>
      </c>
      <c r="B96" s="185" t="s">
        <v>257</v>
      </c>
      <c r="C96" s="186"/>
      <c r="D96" s="46">
        <f t="shared" si="7"/>
        <v>0</v>
      </c>
      <c r="E96" s="104" t="s">
        <v>258</v>
      </c>
      <c r="F96" s="46">
        <f t="shared" si="6"/>
        <v>0</v>
      </c>
      <c r="G96" s="187" t="str">
        <f>IF(H42="","",H42)</f>
        <v/>
      </c>
      <c r="H96" s="188">
        <f>+H42</f>
        <v>0</v>
      </c>
    </row>
    <row r="97" spans="1:8" ht="41.1" customHeight="1" x14ac:dyDescent="0.25">
      <c r="A97" s="97">
        <v>22</v>
      </c>
      <c r="B97" s="185" t="s">
        <v>219</v>
      </c>
      <c r="C97" s="186"/>
      <c r="D97" s="46">
        <f t="shared" si="7"/>
        <v>0</v>
      </c>
      <c r="E97" s="104" t="s">
        <v>259</v>
      </c>
      <c r="F97" s="46">
        <f t="shared" si="6"/>
        <v>0</v>
      </c>
      <c r="G97" s="187" t="str">
        <f>IF(H43="","",H43)</f>
        <v/>
      </c>
      <c r="H97" s="188">
        <f>+H43</f>
        <v>0</v>
      </c>
    </row>
    <row r="98" spans="1:8" ht="41.1" customHeight="1" x14ac:dyDescent="0.25">
      <c r="A98" s="97">
        <v>23</v>
      </c>
      <c r="B98" s="185" t="s">
        <v>221</v>
      </c>
      <c r="C98" s="186"/>
      <c r="D98" s="46">
        <f t="shared" si="7"/>
        <v>0</v>
      </c>
      <c r="E98" s="104" t="s">
        <v>260</v>
      </c>
      <c r="F98" s="46">
        <f t="shared" si="6"/>
        <v>0</v>
      </c>
      <c r="G98" s="187" t="str">
        <f t="shared" ref="G98:G101" si="8">IF(H44="","",H44)</f>
        <v/>
      </c>
      <c r="H98" s="188">
        <f t="shared" ref="H98:H101" si="9">+H44</f>
        <v>0</v>
      </c>
    </row>
    <row r="99" spans="1:8" ht="41.1" customHeight="1" x14ac:dyDescent="0.25">
      <c r="A99" s="97">
        <v>24</v>
      </c>
      <c r="B99" s="185" t="s">
        <v>261</v>
      </c>
      <c r="C99" s="186"/>
      <c r="D99" s="46">
        <f t="shared" si="7"/>
        <v>0</v>
      </c>
      <c r="E99" s="85" t="s">
        <v>262</v>
      </c>
      <c r="F99" s="46">
        <f t="shared" si="6"/>
        <v>0</v>
      </c>
      <c r="G99" s="187" t="str">
        <f t="shared" si="8"/>
        <v/>
      </c>
      <c r="H99" s="188">
        <f t="shared" si="9"/>
        <v>0</v>
      </c>
    </row>
    <row r="100" spans="1:8" ht="41.1" customHeight="1" x14ac:dyDescent="0.25">
      <c r="A100" s="97">
        <v>25</v>
      </c>
      <c r="B100" s="185" t="s">
        <v>225</v>
      </c>
      <c r="C100" s="186"/>
      <c r="D100" s="46">
        <f t="shared" si="7"/>
        <v>0</v>
      </c>
      <c r="E100" s="104" t="s">
        <v>263</v>
      </c>
      <c r="F100" s="46">
        <f t="shared" si="6"/>
        <v>0</v>
      </c>
      <c r="G100" s="187" t="str">
        <f t="shared" si="8"/>
        <v/>
      </c>
      <c r="H100" s="188">
        <f t="shared" si="9"/>
        <v>0</v>
      </c>
    </row>
    <row r="101" spans="1:8" ht="41.1" customHeight="1" x14ac:dyDescent="0.25">
      <c r="A101" s="97">
        <v>26</v>
      </c>
      <c r="B101" s="185" t="s">
        <v>227</v>
      </c>
      <c r="C101" s="186"/>
      <c r="D101" s="46">
        <f t="shared" si="7"/>
        <v>0</v>
      </c>
      <c r="E101" s="85" t="s">
        <v>264</v>
      </c>
      <c r="F101" s="46">
        <f t="shared" si="6"/>
        <v>0</v>
      </c>
      <c r="G101" s="187" t="str">
        <f t="shared" si="8"/>
        <v/>
      </c>
      <c r="H101" s="188">
        <f t="shared" si="9"/>
        <v>0</v>
      </c>
    </row>
    <row r="102" spans="1:8" ht="14.4" x14ac:dyDescent="0.3">
      <c r="A102" s="1"/>
      <c r="F102" s="75"/>
    </row>
    <row r="103" spans="1:8" ht="26.1" customHeight="1" x14ac:dyDescent="0.25">
      <c r="A103" s="233" t="s">
        <v>387</v>
      </c>
      <c r="B103" s="234"/>
      <c r="C103" s="234"/>
      <c r="D103" s="234"/>
      <c r="E103" s="235"/>
      <c r="F103" s="187" t="str">
        <f>+E49</f>
        <v>NO</v>
      </c>
      <c r="G103" s="232"/>
      <c r="H103" s="188"/>
    </row>
    <row r="104" spans="1:8" ht="14.4" x14ac:dyDescent="0.3">
      <c r="A104" s="1"/>
      <c r="F104" s="75"/>
    </row>
    <row r="105" spans="1:8" ht="20.100000000000001" customHeight="1" x14ac:dyDescent="0.25">
      <c r="A105" s="190" t="s">
        <v>414</v>
      </c>
      <c r="B105" s="190"/>
      <c r="C105" s="190"/>
      <c r="D105" s="190"/>
      <c r="E105" s="190"/>
      <c r="F105" s="190"/>
      <c r="G105" s="190"/>
      <c r="H105" s="190"/>
    </row>
    <row r="106" spans="1:8" ht="6.6" customHeight="1" x14ac:dyDescent="0.25">
      <c r="A106" s="1"/>
    </row>
    <row r="107" spans="1:8" s="7" customFormat="1" ht="33.6" customHeight="1" x14ac:dyDescent="0.25">
      <c r="B107" s="189" t="s">
        <v>441</v>
      </c>
      <c r="C107" s="189"/>
      <c r="D107" s="189"/>
      <c r="E107" s="51" t="str">
        <f>+E52</f>
        <v>PRUEBA ABOGADO 9</v>
      </c>
    </row>
    <row r="108" spans="1:8" s="7" customFormat="1" ht="33.6" customHeight="1" x14ac:dyDescent="0.25">
      <c r="B108" s="189" t="s">
        <v>442</v>
      </c>
      <c r="C108" s="189"/>
      <c r="D108" s="189"/>
      <c r="E108" s="51" t="str">
        <f>+E54</f>
        <v>PRUEBA ABOGADO 9</v>
      </c>
    </row>
    <row r="109" spans="1:8" s="7" customFormat="1" ht="33.6" customHeight="1" x14ac:dyDescent="0.25">
      <c r="B109" s="189" t="s">
        <v>418</v>
      </c>
      <c r="C109" s="189"/>
      <c r="D109" s="189"/>
      <c r="E109" s="172">
        <f>+E56</f>
        <v>46105</v>
      </c>
    </row>
    <row r="110" spans="1:8" x14ac:dyDescent="0.25">
      <c r="A110" s="1"/>
    </row>
    <row r="111" spans="1:8" x14ac:dyDescent="0.25">
      <c r="A111" s="84"/>
      <c r="B111" s="84"/>
      <c r="C111" s="84"/>
      <c r="D111" s="84"/>
      <c r="E111" s="84"/>
      <c r="F111" s="84"/>
      <c r="G111" s="84"/>
      <c r="H111" s="112"/>
    </row>
    <row r="321" spans="1:8" x14ac:dyDescent="0.25">
      <c r="A321" s="179" t="s">
        <v>350</v>
      </c>
      <c r="B321" s="180"/>
      <c r="C321" s="180"/>
      <c r="D321" s="180"/>
      <c r="E321" s="180"/>
      <c r="F321" s="180"/>
      <c r="G321" s="180"/>
      <c r="H321" s="180"/>
    </row>
    <row r="323" spans="1:8" ht="14.4" x14ac:dyDescent="0.3">
      <c r="A323" s="3" t="s">
        <v>51</v>
      </c>
      <c r="B323" s="3" t="s">
        <v>44</v>
      </c>
      <c r="C323" s="3"/>
      <c r="D323" s="1" t="s">
        <v>265</v>
      </c>
      <c r="E323" s="75" t="s">
        <v>133</v>
      </c>
      <c r="F323" s="1" t="s">
        <v>429</v>
      </c>
    </row>
    <row r="324" spans="1:8" ht="14.4" x14ac:dyDescent="0.3">
      <c r="A324" s="3" t="s">
        <v>108</v>
      </c>
      <c r="B324" s="3" t="s">
        <v>108</v>
      </c>
      <c r="C324" s="3"/>
      <c r="D324" s="1" t="s">
        <v>170</v>
      </c>
      <c r="E324" s="75" t="s">
        <v>134</v>
      </c>
      <c r="F324" s="1" t="s">
        <v>452</v>
      </c>
    </row>
    <row r="325" spans="1:8" ht="14.4" x14ac:dyDescent="0.3">
      <c r="A325" s="3" t="s">
        <v>109</v>
      </c>
      <c r="B325" s="3" t="s">
        <v>109</v>
      </c>
      <c r="C325" s="3"/>
      <c r="D325" s="1" t="s">
        <v>266</v>
      </c>
      <c r="E325" s="75" t="s">
        <v>135</v>
      </c>
      <c r="F325" s="1" t="s">
        <v>451</v>
      </c>
    </row>
    <row r="326" spans="1:8" ht="14.4" x14ac:dyDescent="0.3">
      <c r="D326" s="1" t="s">
        <v>267</v>
      </c>
      <c r="E326" s="75" t="s">
        <v>136</v>
      </c>
      <c r="F326" s="1" t="s">
        <v>450</v>
      </c>
    </row>
    <row r="327" spans="1:8" ht="14.4" x14ac:dyDescent="0.3">
      <c r="D327" s="1" t="s">
        <v>268</v>
      </c>
      <c r="E327" s="75" t="s">
        <v>137</v>
      </c>
      <c r="F327" s="1" t="s">
        <v>449</v>
      </c>
    </row>
    <row r="328" spans="1:8" ht="14.4" x14ac:dyDescent="0.3">
      <c r="D328" s="1" t="s">
        <v>269</v>
      </c>
      <c r="E328" s="75" t="s">
        <v>138</v>
      </c>
      <c r="F328" s="1" t="s">
        <v>448</v>
      </c>
    </row>
    <row r="329" spans="1:8" ht="14.4" x14ac:dyDescent="0.3">
      <c r="D329" s="1" t="s">
        <v>270</v>
      </c>
      <c r="E329" s="75" t="s">
        <v>139</v>
      </c>
      <c r="F329" s="1" t="s">
        <v>447</v>
      </c>
    </row>
    <row r="330" spans="1:8" ht="14.4" x14ac:dyDescent="0.3">
      <c r="D330" s="1" t="s">
        <v>271</v>
      </c>
      <c r="E330" s="75" t="s">
        <v>140</v>
      </c>
      <c r="F330" s="1" t="s">
        <v>446</v>
      </c>
    </row>
    <row r="331" spans="1:8" ht="14.4" x14ac:dyDescent="0.3">
      <c r="D331" s="1" t="s">
        <v>272</v>
      </c>
      <c r="E331" s="75" t="s">
        <v>141</v>
      </c>
      <c r="F331" s="1" t="s">
        <v>443</v>
      </c>
    </row>
    <row r="332" spans="1:8" ht="14.4" x14ac:dyDescent="0.3">
      <c r="D332" s="1" t="s">
        <v>273</v>
      </c>
      <c r="E332" s="75" t="s">
        <v>142</v>
      </c>
      <c r="F332" s="1" t="s">
        <v>445</v>
      </c>
    </row>
    <row r="333" spans="1:8" ht="14.4" x14ac:dyDescent="0.3">
      <c r="D333" s="1" t="s">
        <v>274</v>
      </c>
      <c r="E333" s="75" t="s">
        <v>143</v>
      </c>
      <c r="F333" s="1" t="s">
        <v>444</v>
      </c>
    </row>
    <row r="334" spans="1:8" ht="14.4" x14ac:dyDescent="0.3">
      <c r="D334" s="1" t="s">
        <v>275</v>
      </c>
      <c r="E334" s="75" t="s">
        <v>144</v>
      </c>
      <c r="F334" s="1" t="s">
        <v>453</v>
      </c>
    </row>
    <row r="335" spans="1:8" ht="14.4" x14ac:dyDescent="0.3">
      <c r="E335" s="75" t="s">
        <v>145</v>
      </c>
      <c r="F335" s="1" t="s">
        <v>454</v>
      </c>
    </row>
    <row r="336" spans="1:8" ht="14.4" x14ac:dyDescent="0.3">
      <c r="E336" s="75" t="s">
        <v>146</v>
      </c>
      <c r="F336" s="1" t="s">
        <v>455</v>
      </c>
    </row>
    <row r="337" spans="5:6" ht="14.4" x14ac:dyDescent="0.3">
      <c r="E337" s="75" t="s">
        <v>147</v>
      </c>
      <c r="F337" s="1" t="s">
        <v>456</v>
      </c>
    </row>
    <row r="338" spans="5:6" ht="14.4" x14ac:dyDescent="0.3">
      <c r="E338" s="75" t="s">
        <v>148</v>
      </c>
      <c r="F338" s="1" t="s">
        <v>457</v>
      </c>
    </row>
    <row r="339" spans="5:6" ht="14.4" x14ac:dyDescent="0.3">
      <c r="E339" s="75" t="s">
        <v>149</v>
      </c>
      <c r="F339" s="1" t="s">
        <v>458</v>
      </c>
    </row>
    <row r="340" spans="5:6" ht="14.4" x14ac:dyDescent="0.3">
      <c r="E340" s="75" t="s">
        <v>150</v>
      </c>
      <c r="F340" s="1" t="s">
        <v>459</v>
      </c>
    </row>
    <row r="341" spans="5:6" ht="14.4" x14ac:dyDescent="0.3">
      <c r="E341" s="75" t="s">
        <v>151</v>
      </c>
      <c r="F341" s="1" t="s">
        <v>460</v>
      </c>
    </row>
    <row r="342" spans="5:6" ht="14.4" x14ac:dyDescent="0.3">
      <c r="E342" s="75" t="s">
        <v>152</v>
      </c>
      <c r="F342" s="1" t="s">
        <v>461</v>
      </c>
    </row>
    <row r="343" spans="5:6" ht="14.4" x14ac:dyDescent="0.3">
      <c r="E343" s="75" t="s">
        <v>153</v>
      </c>
      <c r="F343" s="1" t="s">
        <v>462</v>
      </c>
    </row>
    <row r="344" spans="5:6" ht="14.4" x14ac:dyDescent="0.3">
      <c r="E344" s="75" t="s">
        <v>154</v>
      </c>
      <c r="F344" s="1" t="s">
        <v>463</v>
      </c>
    </row>
    <row r="345" spans="5:6" ht="14.4" x14ac:dyDescent="0.3">
      <c r="E345" s="75" t="s">
        <v>155</v>
      </c>
      <c r="F345" s="1" t="s">
        <v>464</v>
      </c>
    </row>
    <row r="346" spans="5:6" ht="14.4" x14ac:dyDescent="0.3">
      <c r="E346" s="75" t="s">
        <v>156</v>
      </c>
      <c r="F346" s="1" t="s">
        <v>465</v>
      </c>
    </row>
    <row r="347" spans="5:6" ht="14.4" x14ac:dyDescent="0.3">
      <c r="E347" s="75" t="s">
        <v>157</v>
      </c>
      <c r="F347" s="1" t="s">
        <v>466</v>
      </c>
    </row>
    <row r="348" spans="5:6" ht="14.4" x14ac:dyDescent="0.3">
      <c r="E348" s="75" t="s">
        <v>158</v>
      </c>
      <c r="F348" s="1" t="s">
        <v>467</v>
      </c>
    </row>
    <row r="349" spans="5:6" ht="14.4" x14ac:dyDescent="0.3">
      <c r="E349" s="75" t="s">
        <v>159</v>
      </c>
      <c r="F349" s="1" t="s">
        <v>468</v>
      </c>
    </row>
    <row r="350" spans="5:6" ht="14.4" x14ac:dyDescent="0.3">
      <c r="E350" s="75" t="s">
        <v>160</v>
      </c>
      <c r="F350" s="1" t="s">
        <v>469</v>
      </c>
    </row>
    <row r="351" spans="5:6" ht="14.4" x14ac:dyDescent="0.3">
      <c r="E351" s="75" t="s">
        <v>161</v>
      </c>
      <c r="F351" s="1" t="s">
        <v>470</v>
      </c>
    </row>
    <row r="352" spans="5:6" ht="14.4" x14ac:dyDescent="0.3">
      <c r="E352" s="75" t="s">
        <v>162</v>
      </c>
      <c r="F352" s="1" t="s">
        <v>471</v>
      </c>
    </row>
    <row r="353" spans="5:6" ht="14.4" x14ac:dyDescent="0.3">
      <c r="E353" s="75" t="s">
        <v>163</v>
      </c>
      <c r="F353" s="1" t="s">
        <v>472</v>
      </c>
    </row>
    <row r="354" spans="5:6" ht="14.4" x14ac:dyDescent="0.3">
      <c r="E354" s="75" t="s">
        <v>164</v>
      </c>
      <c r="F354" s="1" t="s">
        <v>473</v>
      </c>
    </row>
    <row r="355" spans="5:6" ht="14.4" x14ac:dyDescent="0.3">
      <c r="E355" s="75" t="s">
        <v>165</v>
      </c>
      <c r="F355" s="1" t="s">
        <v>474</v>
      </c>
    </row>
    <row r="356" spans="5:6" x14ac:dyDescent="0.25">
      <c r="F356" s="1" t="s">
        <v>475</v>
      </c>
    </row>
    <row r="357" spans="5:6" x14ac:dyDescent="0.25">
      <c r="F357" s="1" t="s">
        <v>476</v>
      </c>
    </row>
    <row r="358" spans="5:6" x14ac:dyDescent="0.25">
      <c r="F358" s="1" t="s">
        <v>477</v>
      </c>
    </row>
    <row r="359" spans="5:6" x14ac:dyDescent="0.25">
      <c r="F359" s="1" t="s">
        <v>478</v>
      </c>
    </row>
    <row r="360" spans="5:6" x14ac:dyDescent="0.25">
      <c r="F360" s="1" t="s">
        <v>479</v>
      </c>
    </row>
    <row r="361" spans="5:6" x14ac:dyDescent="0.25">
      <c r="F361" s="1" t="s">
        <v>480</v>
      </c>
    </row>
    <row r="362" spans="5:6" x14ac:dyDescent="0.25">
      <c r="F362" s="1" t="s">
        <v>481</v>
      </c>
    </row>
    <row r="363" spans="5:6" x14ac:dyDescent="0.25">
      <c r="F363" s="1" t="s">
        <v>482</v>
      </c>
    </row>
  </sheetData>
  <sheetProtection algorithmName="SHA-512" hashValue="vFybBiBKQ9q78A5auOP71kDT4DI/8EXDIiDxUwdCvdQqEjqsORXz2qNyd3glQDBb9ZqXh5LO2ntejHebw/ifYA==" saltValue="Z5A/QHA5xP1+hsum1wqxSg==" spinCount="100000" sheet="1" objects="1" scenarios="1" selectLockedCells="1"/>
  <mergeCells count="106">
    <mergeCell ref="A321:H321"/>
    <mergeCell ref="B101:C101"/>
    <mergeCell ref="G101:H101"/>
    <mergeCell ref="A103:E103"/>
    <mergeCell ref="F103:H103"/>
    <mergeCell ref="A105:H105"/>
    <mergeCell ref="B98:C98"/>
    <mergeCell ref="G98:H98"/>
    <mergeCell ref="B99:C99"/>
    <mergeCell ref="G99:H99"/>
    <mergeCell ref="B100:C100"/>
    <mergeCell ref="G100:H100"/>
    <mergeCell ref="B107:D107"/>
    <mergeCell ref="B108:D108"/>
    <mergeCell ref="B109:D109"/>
    <mergeCell ref="B95:C95"/>
    <mergeCell ref="G95:H95"/>
    <mergeCell ref="B96:C96"/>
    <mergeCell ref="G96:H96"/>
    <mergeCell ref="B97:C97"/>
    <mergeCell ref="G97:H97"/>
    <mergeCell ref="B91:C91"/>
    <mergeCell ref="G91:H91"/>
    <mergeCell ref="B93:C93"/>
    <mergeCell ref="G93:H93"/>
    <mergeCell ref="B94:C94"/>
    <mergeCell ref="G94:H94"/>
    <mergeCell ref="B88:C88"/>
    <mergeCell ref="G88:H88"/>
    <mergeCell ref="B89:C89"/>
    <mergeCell ref="G89:H89"/>
    <mergeCell ref="B90:C90"/>
    <mergeCell ref="G90:H90"/>
    <mergeCell ref="B85:C85"/>
    <mergeCell ref="G85:H85"/>
    <mergeCell ref="B86:C86"/>
    <mergeCell ref="G86:H86"/>
    <mergeCell ref="B87:C87"/>
    <mergeCell ref="G87:H87"/>
    <mergeCell ref="B82:C82"/>
    <mergeCell ref="G82:H82"/>
    <mergeCell ref="B83:C83"/>
    <mergeCell ref="G83:H83"/>
    <mergeCell ref="B84:C84"/>
    <mergeCell ref="G84:H84"/>
    <mergeCell ref="B79:C79"/>
    <mergeCell ref="G79:H79"/>
    <mergeCell ref="B80:C80"/>
    <mergeCell ref="G80:H80"/>
    <mergeCell ref="B81:C81"/>
    <mergeCell ref="G81:H81"/>
    <mergeCell ref="B77:C77"/>
    <mergeCell ref="G77:H77"/>
    <mergeCell ref="B78:C78"/>
    <mergeCell ref="G78:H78"/>
    <mergeCell ref="A69:H69"/>
    <mergeCell ref="B73:C73"/>
    <mergeCell ref="G73:H73"/>
    <mergeCell ref="B74:C74"/>
    <mergeCell ref="G74:H74"/>
    <mergeCell ref="B75:C75"/>
    <mergeCell ref="G75:H75"/>
    <mergeCell ref="A67:C67"/>
    <mergeCell ref="D67:E67"/>
    <mergeCell ref="F67:G67"/>
    <mergeCell ref="A49:D49"/>
    <mergeCell ref="E49:H49"/>
    <mergeCell ref="A50:D50"/>
    <mergeCell ref="E50:H50"/>
    <mergeCell ref="B52:D52"/>
    <mergeCell ref="B76:C76"/>
    <mergeCell ref="G76:H76"/>
    <mergeCell ref="A37:A39"/>
    <mergeCell ref="B37:B39"/>
    <mergeCell ref="C37:C39"/>
    <mergeCell ref="D37:D39"/>
    <mergeCell ref="H37:H39"/>
    <mergeCell ref="A61:H61"/>
    <mergeCell ref="A64:H64"/>
    <mergeCell ref="A66:C66"/>
    <mergeCell ref="D66:E66"/>
    <mergeCell ref="F66:G66"/>
    <mergeCell ref="B54:D54"/>
    <mergeCell ref="B56:D56"/>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188" priority="19" operator="containsText" text="Si">
      <formula>NOT(ISERROR(SEARCH("Si",C8)))</formula>
    </cfRule>
    <cfRule type="containsText" dxfId="187" priority="20" operator="containsText" text="No">
      <formula>NOT(ISERROR(SEARCH("No",C8)))</formula>
    </cfRule>
  </conditionalFormatting>
  <conditionalFormatting sqref="C37">
    <cfRule type="containsText" dxfId="186" priority="16" operator="containsText" text="No">
      <formula>NOT(ISERROR(SEARCH("No",C37)))</formula>
    </cfRule>
    <cfRule type="containsText" dxfId="185" priority="17" operator="containsText" text="Si">
      <formula>NOT(ISERROR(SEARCH("Si",C37)))</formula>
    </cfRule>
    <cfRule type="containsText" dxfId="184" priority="18" operator="containsText" text="No aplica">
      <formula>NOT(ISERROR(SEARCH("No aplica",C37)))</formula>
    </cfRule>
  </conditionalFormatting>
  <conditionalFormatting sqref="C40:C47">
    <cfRule type="containsText" dxfId="183" priority="11" operator="containsText" text="No">
      <formula>NOT(ISERROR(SEARCH("No",C40)))</formula>
    </cfRule>
    <cfRule type="containsText" dxfId="182" priority="12" operator="containsText" text="Si">
      <formula>NOT(ISERROR(SEARCH("Si",C40)))</formula>
    </cfRule>
    <cfRule type="containsText" dxfId="181" priority="13" operator="containsText" text="No aplica">
      <formula>NOT(ISERROR(SEARCH("No aplica",C40)))</formula>
    </cfRule>
  </conditionalFormatting>
  <conditionalFormatting sqref="C44">
    <cfRule type="containsText" dxfId="180" priority="10" operator="containsText" text="En caso que aplique">
      <formula>NOT(ISERROR(SEARCH("En caso que aplique",C44)))</formula>
    </cfRule>
  </conditionalFormatting>
  <conditionalFormatting sqref="D8:D11 G8:G34 I8:AL35 D16:D17 D19 D22:D34 D37 G37:G47 D40:D47">
    <cfRule type="containsText" dxfId="179" priority="31" operator="containsText" text="N/A">
      <formula>NOT(ISERROR(SEARCH("N/A",D8)))</formula>
    </cfRule>
    <cfRule type="containsText" dxfId="178" priority="32" operator="containsText" text="NO">
      <formula>NOT(ISERROR(SEARCH("NO",D8)))</formula>
    </cfRule>
    <cfRule type="containsText" dxfId="177" priority="33" operator="containsText" text="SI">
      <formula>NOT(ISERROR(SEARCH("SI",D8)))</formula>
    </cfRule>
  </conditionalFormatting>
  <conditionalFormatting sqref="D74:D91 D93:D101">
    <cfRule type="containsText" dxfId="176" priority="26" operator="containsText" text="N/A">
      <formula>NOT(ISERROR(SEARCH("N/A",D74)))</formula>
    </cfRule>
    <cfRule type="containsText" dxfId="175" priority="27" operator="containsText" text="NO">
      <formula>NOT(ISERROR(SEARCH("NO",D74)))</formula>
    </cfRule>
    <cfRule type="containsText" dxfId="174" priority="28" operator="containsText" text="SI">
      <formula>NOT(ISERROR(SEARCH("SI",D74)))</formula>
    </cfRule>
  </conditionalFormatting>
  <conditionalFormatting sqref="E49:F49 F103">
    <cfRule type="containsText" dxfId="173" priority="29" operator="containsText" text="SI">
      <formula>NOT(ISERROR(SEARCH("SI",E49)))</formula>
    </cfRule>
    <cfRule type="containsText" dxfId="172" priority="30" operator="containsText" text="NO">
      <formula>NOT(ISERROR(SEARCH("NO",E49)))</formula>
    </cfRule>
  </conditionalFormatting>
  <conditionalFormatting sqref="F8:F34">
    <cfRule type="containsText" dxfId="171" priority="15" operator="containsText" text="En caso que aplique">
      <formula>NOT(ISERROR(SEARCH("En caso que aplique",F8)))</formula>
    </cfRule>
    <cfRule type="containsText" dxfId="170" priority="23" operator="containsText" text="Si">
      <formula>NOT(ISERROR(SEARCH("Si",F8)))</formula>
    </cfRule>
    <cfRule type="containsText" dxfId="169" priority="25" operator="containsText" text="No">
      <formula>NOT(ISERROR(SEARCH("No",F8)))</formula>
    </cfRule>
  </conditionalFormatting>
  <conditionalFormatting sqref="F37:F47">
    <cfRule type="containsText" dxfId="168" priority="14" operator="containsText" text="En caso que aplique">
      <formula>NOT(ISERROR(SEARCH("En caso que aplique",F37)))</formula>
    </cfRule>
    <cfRule type="containsText" dxfId="167" priority="21" operator="containsText" text="No">
      <formula>NOT(ISERROR(SEARCH("No",F37)))</formula>
    </cfRule>
    <cfRule type="containsText" dxfId="166" priority="22" operator="containsText" text="Si">
      <formula>NOT(ISERROR(SEARCH("Si",F37)))</formula>
    </cfRule>
    <cfRule type="containsText" dxfId="165" priority="24" operator="containsText" text="No aplica">
      <formula>NOT(ISERROR(SEARCH("No aplica",F37)))</formula>
    </cfRule>
  </conditionalFormatting>
  <conditionalFormatting sqref="F74:G91 F93:G101">
    <cfRule type="containsText" dxfId="164" priority="1" operator="containsText" text="N/A">
      <formula>NOT(ISERROR(SEARCH("N/A",F74)))</formula>
    </cfRule>
    <cfRule type="containsText" dxfId="163" priority="2" operator="containsText" text="NO">
      <formula>NOT(ISERROR(SEARCH("NO",F74)))</formula>
    </cfRule>
    <cfRule type="containsText" dxfId="162" priority="3" operator="containsText" text="SI">
      <formula>NOT(ISERROR(SEARCH("SI",F74)))</formula>
    </cfRule>
  </conditionalFormatting>
  <dataValidations count="4">
    <dataValidation type="list" allowBlank="1" showInputMessage="1" showErrorMessage="1" sqref="H4" xr:uid="{63D87B3A-DEF2-42DD-9EAA-FC06965412A5}">
      <formula1>$F$323:$F$363</formula1>
    </dataValidation>
    <dataValidation type="list" allowBlank="1" showInputMessage="1" showErrorMessage="1" sqref="D67:E67 D4:E4" xr:uid="{BC7F2518-93E0-419F-A91E-30140344310B}">
      <formula1>$D$322:$D$334</formula1>
    </dataValidation>
    <dataValidation type="list" allowBlank="1" showInputMessage="1" showErrorMessage="1" sqref="E49:H49" xr:uid="{CF7B9A50-2A1E-4A68-B2DB-D87AAD84448A}">
      <formula1>$A$322:$A$324</formula1>
    </dataValidation>
    <dataValidation type="list" allowBlank="1" showInputMessage="1" showErrorMessage="1" sqref="D16:D17 D22:D34 D40:D47 D37 D8:D11 D19 I8:AL35 G37:G47 G8:G34" xr:uid="{30C28361-4223-4617-B32C-CE945371F4BA}">
      <formula1>$A$322:$A$325</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0C1F3-2869-4313-B52A-E5B13FAF5C5C}">
  <sheetPr>
    <tabColor theme="9" tint="0.39997558519241921"/>
    <pageSetUpPr fitToPage="1"/>
  </sheetPr>
  <dimension ref="A1:AL363"/>
  <sheetViews>
    <sheetView showGridLines="0" zoomScale="60" zoomScaleNormal="60" zoomScaleSheetLayoutView="85" workbookViewId="0">
      <pane xSplit="5" ySplit="7" topLeftCell="F8" activePane="bottomRight" state="frozen"/>
      <selection activeCell="D4" sqref="D4:E4"/>
      <selection pane="topRight" activeCell="D4" sqref="D4:E4"/>
      <selection pane="bottomLeft" activeCell="D4" sqref="D4:E4"/>
      <selection pane="bottomRight" activeCell="H4" sqref="H4"/>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5546875" style="1" customWidth="1"/>
    <col min="6" max="7" width="15.5546875" style="1" customWidth="1"/>
    <col min="8" max="8" width="30.5546875" style="1" customWidth="1"/>
    <col min="9" max="38" width="15.77734375" style="1" customWidth="1"/>
    <col min="39" max="16384" width="11.44140625" style="1"/>
  </cols>
  <sheetData>
    <row r="1" spans="1:38" s="7" customFormat="1" ht="38.549999999999997" customHeight="1" x14ac:dyDescent="0.25">
      <c r="A1" s="219" t="s">
        <v>168</v>
      </c>
      <c r="B1" s="220"/>
      <c r="C1" s="220"/>
      <c r="D1" s="220"/>
      <c r="E1" s="220"/>
      <c r="F1" s="220"/>
      <c r="G1" s="220"/>
      <c r="H1" s="220"/>
    </row>
    <row r="2" spans="1:38" ht="5.55" customHeight="1" x14ac:dyDescent="0.25"/>
    <row r="3" spans="1:38" s="14" customFormat="1" ht="30.6" customHeight="1" x14ac:dyDescent="0.2">
      <c r="A3" s="197" t="s">
        <v>1</v>
      </c>
      <c r="B3" s="199"/>
      <c r="C3" s="198"/>
      <c r="D3" s="224"/>
      <c r="E3" s="225"/>
      <c r="F3" s="197" t="s">
        <v>2</v>
      </c>
      <c r="G3" s="198"/>
      <c r="H3" s="96"/>
    </row>
    <row r="4" spans="1:38" s="14" customFormat="1" ht="30.6" customHeight="1" x14ac:dyDescent="0.2">
      <c r="A4" s="197" t="s">
        <v>169</v>
      </c>
      <c r="B4" s="199"/>
      <c r="C4" s="198"/>
      <c r="D4" s="226"/>
      <c r="E4" s="226"/>
      <c r="F4" s="197" t="s">
        <v>7</v>
      </c>
      <c r="G4" s="198"/>
      <c r="H4" s="109"/>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171</v>
      </c>
      <c r="J5" s="72" t="s">
        <v>172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6" customHeight="1" x14ac:dyDescent="0.25">
      <c r="A6" s="99" t="s">
        <v>173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73.5" customHeight="1" x14ac:dyDescent="0.25">
      <c r="A7" s="77" t="s">
        <v>39</v>
      </c>
      <c r="B7" s="77" t="s">
        <v>40</v>
      </c>
      <c r="C7" s="102" t="s">
        <v>396</v>
      </c>
      <c r="D7" s="178" t="s">
        <v>174</v>
      </c>
      <c r="E7" s="48" t="s">
        <v>175</v>
      </c>
      <c r="F7" s="102" t="s">
        <v>397</v>
      </c>
      <c r="G7" s="178" t="s">
        <v>176</v>
      </c>
      <c r="H7" s="48" t="s">
        <v>177</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1.6" customHeight="1" x14ac:dyDescent="0.25">
      <c r="A8" s="97">
        <v>0</v>
      </c>
      <c r="B8" s="83" t="s">
        <v>178</v>
      </c>
      <c r="C8" s="113">
        <f>+F8</f>
        <v>0</v>
      </c>
      <c r="D8" s="79"/>
      <c r="E8" s="104" t="s">
        <v>295</v>
      </c>
      <c r="F8" s="113">
        <f>_xlfn.XLOOKUP($D$4,Aplica!$D$2:$O$2,Aplica!D3:O3,0,0,1)</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6" x14ac:dyDescent="0.25">
      <c r="A9" s="97">
        <v>1</v>
      </c>
      <c r="B9" s="78" t="s">
        <v>57</v>
      </c>
      <c r="C9" s="113">
        <f>+F9</f>
        <v>0</v>
      </c>
      <c r="D9" s="79"/>
      <c r="E9" s="25" t="s">
        <v>297</v>
      </c>
      <c r="F9" s="113">
        <f>_xlfn.XLOOKUP($D$4,Aplica!$D$2:$O$2,Aplica!D4:O4,0,0,1)</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66" x14ac:dyDescent="0.25">
      <c r="A10" s="222">
        <v>2</v>
      </c>
      <c r="B10" s="223" t="s">
        <v>179</v>
      </c>
      <c r="C10" s="227">
        <f>+F10</f>
        <v>0</v>
      </c>
      <c r="D10" s="210"/>
      <c r="E10" s="104" t="s">
        <v>430</v>
      </c>
      <c r="F10" s="113">
        <f>_xlfn.XLOOKUP($D$4,Aplica!$D$2:$O$2,Aplica!D5:O5,0,0,1)</f>
        <v>0</v>
      </c>
      <c r="G10" s="79"/>
      <c r="H10" s="207"/>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2.8" x14ac:dyDescent="0.25">
      <c r="A11" s="222"/>
      <c r="B11" s="223"/>
      <c r="C11" s="228"/>
      <c r="D11" s="210"/>
      <c r="E11" s="104" t="s">
        <v>431</v>
      </c>
      <c r="F11" s="113">
        <f>_xlfn.XLOOKUP($D$4,Aplica!$D$2:$O$2,Aplica!D6:O6,0,0,1)</f>
        <v>0</v>
      </c>
      <c r="G11" s="79"/>
      <c r="H11" s="208"/>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2.8" x14ac:dyDescent="0.25">
      <c r="A12" s="222"/>
      <c r="B12" s="223"/>
      <c r="C12" s="228"/>
      <c r="D12" s="210"/>
      <c r="E12" s="104" t="s">
        <v>402</v>
      </c>
      <c r="F12" s="113">
        <f>_xlfn.XLOOKUP($D$4,Aplica!$D$2:$O$2,Aplica!D7:O7,0,0,1)</f>
        <v>0</v>
      </c>
      <c r="G12" s="79"/>
      <c r="H12" s="208"/>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6.4" x14ac:dyDescent="0.25">
      <c r="A13" s="222"/>
      <c r="B13" s="223"/>
      <c r="C13" s="228"/>
      <c r="D13" s="210"/>
      <c r="E13" s="104" t="s">
        <v>181</v>
      </c>
      <c r="F13" s="113">
        <f>_xlfn.XLOOKUP($D$4,Aplica!$D$2:$O$2,Aplica!D8:O8,0,0,1)</f>
        <v>0</v>
      </c>
      <c r="G13" s="79"/>
      <c r="H13" s="208"/>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222"/>
      <c r="B14" s="223"/>
      <c r="C14" s="228"/>
      <c r="D14" s="210"/>
      <c r="E14" s="104" t="s">
        <v>403</v>
      </c>
      <c r="F14" s="113">
        <f>_xlfn.XLOOKUP($D$4,Aplica!$D$2:$O$2,Aplica!D9:O9,0,0,1)</f>
        <v>0</v>
      </c>
      <c r="G14" s="79"/>
      <c r="H14" s="208"/>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222"/>
      <c r="B15" s="223"/>
      <c r="C15" s="229"/>
      <c r="D15" s="210"/>
      <c r="E15" s="104" t="s">
        <v>317</v>
      </c>
      <c r="F15" s="113">
        <f>_xlfn.XLOOKUP($D$4,Aplica!$D$2:$O$2,Aplica!D10:O10,0,0,1)</f>
        <v>0</v>
      </c>
      <c r="G15" s="79"/>
      <c r="H15" s="209"/>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222">
        <v>3</v>
      </c>
      <c r="B16" s="230" t="s">
        <v>124</v>
      </c>
      <c r="C16" s="227">
        <f>+F16</f>
        <v>0</v>
      </c>
      <c r="D16" s="210"/>
      <c r="E16" s="41" t="s">
        <v>432</v>
      </c>
      <c r="F16" s="113">
        <f>_xlfn.XLOOKUP($D$4,Aplica!$D$2:$O$2,Aplica!D11:O11,0,0,1)</f>
        <v>0</v>
      </c>
      <c r="G16" s="79"/>
      <c r="H16" s="207"/>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6" customHeight="1" x14ac:dyDescent="0.25">
      <c r="A17" s="222"/>
      <c r="B17" s="230"/>
      <c r="C17" s="228"/>
      <c r="D17" s="210"/>
      <c r="E17" s="41" t="s">
        <v>184</v>
      </c>
      <c r="F17" s="113">
        <f>_xlfn.XLOOKUP($D$4,Aplica!$D$2:$O$2,Aplica!D12:O12,0,0,1)</f>
        <v>0</v>
      </c>
      <c r="G17" s="79"/>
      <c r="H17" s="208"/>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78.599999999999994" x14ac:dyDescent="0.25">
      <c r="A18" s="222"/>
      <c r="B18" s="230"/>
      <c r="C18" s="229"/>
      <c r="D18" s="210"/>
      <c r="E18" s="41" t="s">
        <v>433</v>
      </c>
      <c r="F18" s="113">
        <f>_xlfn.XLOOKUP($D$4,Aplica!$D$2:$O$2,Aplica!D13:O13,0,0,1)</f>
        <v>0</v>
      </c>
      <c r="G18" s="79"/>
      <c r="H18" s="209"/>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8.4" x14ac:dyDescent="0.25">
      <c r="A19" s="222">
        <v>4</v>
      </c>
      <c r="B19" s="221" t="s">
        <v>185</v>
      </c>
      <c r="C19" s="227">
        <f>+F19</f>
        <v>0</v>
      </c>
      <c r="D19" s="210"/>
      <c r="E19" s="25" t="s">
        <v>404</v>
      </c>
      <c r="F19" s="113">
        <f>_xlfn.XLOOKUP($D$4,Aplica!$D$2:$O$2,Aplica!D14:O14,0,0,1)</f>
        <v>0</v>
      </c>
      <c r="G19" s="79"/>
      <c r="H19" s="200"/>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79.2" x14ac:dyDescent="0.25">
      <c r="A20" s="222"/>
      <c r="B20" s="221"/>
      <c r="C20" s="228"/>
      <c r="D20" s="210"/>
      <c r="E20" s="25" t="s">
        <v>303</v>
      </c>
      <c r="F20" s="113">
        <f>_xlfn.XLOOKUP($D$4,Aplica!$D$2:$O$2,Aplica!D15:O15,0,0,1)</f>
        <v>0</v>
      </c>
      <c r="G20" s="79"/>
      <c r="H20" s="201"/>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222"/>
      <c r="B21" s="221"/>
      <c r="C21" s="229"/>
      <c r="D21" s="210"/>
      <c r="E21" s="25" t="s">
        <v>434</v>
      </c>
      <c r="F21" s="113">
        <f>_xlfn.XLOOKUP($D$4,Aplica!$D$2:$O$2,Aplica!D16:O16,0,0,1)</f>
        <v>0</v>
      </c>
      <c r="G21" s="79"/>
      <c r="H21" s="202"/>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6" x14ac:dyDescent="0.25">
      <c r="A22" s="97">
        <v>5</v>
      </c>
      <c r="B22" s="28" t="s">
        <v>188</v>
      </c>
      <c r="C22" s="113">
        <f>+F22</f>
        <v>0</v>
      </c>
      <c r="D22" s="79"/>
      <c r="E22" s="25" t="s">
        <v>70</v>
      </c>
      <c r="F22" s="113">
        <f>_xlfn.XLOOKUP($D$4,Aplica!$D$2:$O$2,Aplica!D17:O17,0,0,1)</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2.4" x14ac:dyDescent="0.25">
      <c r="A23" s="105">
        <v>6</v>
      </c>
      <c r="B23" s="25" t="s">
        <v>189</v>
      </c>
      <c r="C23" s="113">
        <f t="shared" ref="C23:C34" si="0">+F23</f>
        <v>0</v>
      </c>
      <c r="D23" s="79"/>
      <c r="E23" s="25" t="s">
        <v>435</v>
      </c>
      <c r="F23" s="113">
        <f>_xlfn.XLOOKUP($D$4,Aplica!$D$2:$O$2,Aplica!D18:O18,0,0,1)</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39" x14ac:dyDescent="0.25">
      <c r="A24" s="97">
        <v>7</v>
      </c>
      <c r="B24" s="25" t="s">
        <v>191</v>
      </c>
      <c r="C24" s="113">
        <f t="shared" si="0"/>
        <v>0</v>
      </c>
      <c r="D24" s="79"/>
      <c r="E24" s="25" t="s">
        <v>436</v>
      </c>
      <c r="F24" s="113">
        <f>_xlfn.XLOOKUP($D$4,Aplica!$D$2:$O$2,Aplica!D19:O19,0,0,1)</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39.6" x14ac:dyDescent="0.25">
      <c r="A25" s="105">
        <v>8</v>
      </c>
      <c r="B25" s="25" t="s">
        <v>192</v>
      </c>
      <c r="C25" s="113">
        <f t="shared" si="0"/>
        <v>0</v>
      </c>
      <c r="D25" s="79"/>
      <c r="E25" s="25" t="s">
        <v>193</v>
      </c>
      <c r="F25" s="113">
        <f>_xlfn.XLOOKUP($D$4,Aplica!$D$2:$O$2,Aplica!D20:O20,0,0,1)</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2.8" x14ac:dyDescent="0.25">
      <c r="A26" s="97">
        <v>9</v>
      </c>
      <c r="B26" s="28" t="s">
        <v>194</v>
      </c>
      <c r="C26" s="113">
        <f t="shared" si="0"/>
        <v>0</v>
      </c>
      <c r="D26" s="79"/>
      <c r="E26" s="25" t="s">
        <v>195</v>
      </c>
      <c r="F26" s="113">
        <f>_xlfn.XLOOKUP($D$4,Aplica!$D$2:$O$2,Aplica!D21:O21,0,0,1)</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39.6" x14ac:dyDescent="0.25">
      <c r="A27" s="105">
        <v>10</v>
      </c>
      <c r="B27" s="25" t="s">
        <v>196</v>
      </c>
      <c r="C27" s="113">
        <f t="shared" si="0"/>
        <v>0</v>
      </c>
      <c r="D27" s="79"/>
      <c r="E27" s="25" t="s">
        <v>197</v>
      </c>
      <c r="F27" s="113">
        <f>_xlfn.XLOOKUP($D$4,Aplica!$D$2:$O$2,Aplica!D22:O22,0,0,1)</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39.6" x14ac:dyDescent="0.25">
      <c r="A28" s="97">
        <v>11</v>
      </c>
      <c r="B28" s="28" t="s">
        <v>198</v>
      </c>
      <c r="C28" s="113">
        <f t="shared" si="0"/>
        <v>0</v>
      </c>
      <c r="D28" s="79"/>
      <c r="E28" s="25" t="s">
        <v>199</v>
      </c>
      <c r="F28" s="113">
        <f>_xlfn.XLOOKUP($D$4,Aplica!$D$2:$O$2,Aplica!D23:O23,0,0,1)</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26.4" x14ac:dyDescent="0.25">
      <c r="A29" s="105">
        <v>12</v>
      </c>
      <c r="B29" s="28" t="s">
        <v>200</v>
      </c>
      <c r="C29" s="113">
        <f t="shared" si="0"/>
        <v>0</v>
      </c>
      <c r="D29" s="79"/>
      <c r="E29" s="25" t="s">
        <v>305</v>
      </c>
      <c r="F29" s="113">
        <f>_xlfn.XLOOKUP($D$4,Aplica!$D$2:$O$2,Aplica!D24:O24,0,0,1)</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2.8" x14ac:dyDescent="0.25">
      <c r="A30" s="97">
        <v>13</v>
      </c>
      <c r="B30" s="28" t="s">
        <v>201</v>
      </c>
      <c r="C30" s="113">
        <f t="shared" si="0"/>
        <v>0</v>
      </c>
      <c r="D30" s="79"/>
      <c r="E30" s="25" t="s">
        <v>306</v>
      </c>
      <c r="F30" s="113">
        <f>_xlfn.XLOOKUP($D$4,Aplica!$D$2:$O$2,Aplica!D25:O25,0,0,1)</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6.4" x14ac:dyDescent="0.25">
      <c r="A31" s="105">
        <v>14</v>
      </c>
      <c r="B31" s="25" t="s">
        <v>202</v>
      </c>
      <c r="C31" s="113">
        <f t="shared" si="0"/>
        <v>0</v>
      </c>
      <c r="D31" s="79"/>
      <c r="E31" s="25" t="s">
        <v>305</v>
      </c>
      <c r="F31" s="113">
        <f>_xlfn.XLOOKUP($D$4,Aplica!$D$2:$O$2,Aplica!D26:O26,0,0,1)</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66" x14ac:dyDescent="0.25">
      <c r="A32" s="97">
        <v>15</v>
      </c>
      <c r="B32" s="28" t="s">
        <v>203</v>
      </c>
      <c r="C32" s="113">
        <f t="shared" si="0"/>
        <v>0</v>
      </c>
      <c r="D32" s="79"/>
      <c r="E32" s="25" t="s">
        <v>204</v>
      </c>
      <c r="F32" s="113">
        <f>_xlfn.XLOOKUP($D$4,Aplica!$D$2:$O$2,Aplica!D27:O27,0,0,1)</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9.6" x14ac:dyDescent="0.25">
      <c r="A33" s="105">
        <v>16</v>
      </c>
      <c r="B33" s="28" t="s">
        <v>205</v>
      </c>
      <c r="C33" s="113">
        <f t="shared" si="0"/>
        <v>0</v>
      </c>
      <c r="D33" s="79"/>
      <c r="E33" s="25" t="s">
        <v>310</v>
      </c>
      <c r="F33" s="113">
        <f>_xlfn.XLOOKUP($D$4,Aplica!$D$2:$O$2,Aplica!D28:O28,0,0,1)</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25.2" x14ac:dyDescent="0.25">
      <c r="A34" s="97">
        <v>17</v>
      </c>
      <c r="B34" s="28" t="s">
        <v>206</v>
      </c>
      <c r="C34" s="113">
        <f t="shared" si="0"/>
        <v>0</v>
      </c>
      <c r="D34" s="79"/>
      <c r="E34" s="25" t="s">
        <v>207</v>
      </c>
      <c r="F34" s="113">
        <f>_xlfn.XLOOKUP($D$4,Aplica!$D$2:$O$2,Aplica!D29:O29,0,0,1)</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10" t="s">
        <v>208</v>
      </c>
      <c r="B35" s="110"/>
      <c r="C35" s="114"/>
      <c r="D35" s="110"/>
      <c r="E35" s="110"/>
      <c r="F35" s="114"/>
      <c r="G35" s="110"/>
      <c r="H35" s="111"/>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6" customHeight="1" x14ac:dyDescent="0.25">
      <c r="A36" s="84" t="s">
        <v>209</v>
      </c>
      <c r="B36" s="84"/>
      <c r="C36" s="115"/>
      <c r="D36" s="84"/>
      <c r="E36" s="84"/>
      <c r="F36" s="115"/>
      <c r="G36" s="84"/>
      <c r="H36" s="112"/>
    </row>
    <row r="37" spans="1:38" s="7" customFormat="1" ht="91.8" x14ac:dyDescent="0.25">
      <c r="A37" s="211">
        <v>18</v>
      </c>
      <c r="B37" s="212" t="s">
        <v>210</v>
      </c>
      <c r="C37" s="213">
        <f>+F37</f>
        <v>0</v>
      </c>
      <c r="D37" s="200"/>
      <c r="E37" s="104" t="s">
        <v>437</v>
      </c>
      <c r="F37" s="116">
        <f>_xlfn.XLOOKUP($D$4,Aplica!$D$2:$O$2,Aplica!D32:O32,0,0,1)</f>
        <v>0</v>
      </c>
      <c r="G37" s="79"/>
      <c r="H37" s="200"/>
    </row>
    <row r="38" spans="1:38" s="7" customFormat="1" ht="52.2" x14ac:dyDescent="0.25">
      <c r="A38" s="211"/>
      <c r="B38" s="212"/>
      <c r="C38" s="214"/>
      <c r="D38" s="201"/>
      <c r="E38" s="104" t="s">
        <v>438</v>
      </c>
      <c r="F38" s="116">
        <f>_xlfn.XLOOKUP($D$4,Aplica!$D$2:$O$2,Aplica!D33:O33,0,0,1)</f>
        <v>0</v>
      </c>
      <c r="G38" s="79"/>
      <c r="H38" s="201"/>
    </row>
    <row r="39" spans="1:38" s="7" customFormat="1" ht="32.549999999999997" customHeight="1" x14ac:dyDescent="0.25">
      <c r="A39" s="211"/>
      <c r="B39" s="212"/>
      <c r="C39" s="215"/>
      <c r="D39" s="202"/>
      <c r="E39" s="104" t="s">
        <v>213</v>
      </c>
      <c r="F39" s="116">
        <f>_xlfn.XLOOKUP($D$4,Aplica!$D$2:$O$2,Aplica!D34:O34,0,0,1)</f>
        <v>0</v>
      </c>
      <c r="G39" s="79"/>
      <c r="H39" s="202"/>
    </row>
    <row r="40" spans="1:38" s="7" customFormat="1" ht="66" x14ac:dyDescent="0.25">
      <c r="A40" s="106">
        <v>19</v>
      </c>
      <c r="B40" s="82" t="s">
        <v>214</v>
      </c>
      <c r="C40" s="116">
        <f>+F40</f>
        <v>0</v>
      </c>
      <c r="D40" s="79"/>
      <c r="E40" s="104" t="s">
        <v>215</v>
      </c>
      <c r="F40" s="116">
        <f>_xlfn.XLOOKUP($D$4,Aplica!$D$2:$O$2,Aplica!D35:O35,0,0,1)</f>
        <v>0</v>
      </c>
      <c r="G40" s="79"/>
      <c r="H40" s="79"/>
    </row>
    <row r="41" spans="1:38" s="7" customFormat="1" ht="105.6" x14ac:dyDescent="0.25">
      <c r="A41" s="106">
        <v>20</v>
      </c>
      <c r="B41" s="81" t="s">
        <v>216</v>
      </c>
      <c r="C41" s="116">
        <f t="shared" ref="C41:C47" si="1">+F41</f>
        <v>0</v>
      </c>
      <c r="D41" s="79"/>
      <c r="E41" s="104" t="s">
        <v>217</v>
      </c>
      <c r="F41" s="116">
        <f>_xlfn.XLOOKUP($D$4,Aplica!$D$2:$O$2,Aplica!D36:O36,0,0,1)</f>
        <v>0</v>
      </c>
      <c r="G41" s="79"/>
      <c r="H41" s="79"/>
    </row>
    <row r="42" spans="1:38" s="7" customFormat="1" ht="105.6" x14ac:dyDescent="0.25">
      <c r="A42" s="106">
        <v>21</v>
      </c>
      <c r="B42" s="81" t="s">
        <v>218</v>
      </c>
      <c r="C42" s="116">
        <f t="shared" si="1"/>
        <v>0</v>
      </c>
      <c r="D42" s="79"/>
      <c r="E42" s="107" t="s">
        <v>405</v>
      </c>
      <c r="F42" s="116">
        <f>_xlfn.XLOOKUP($D$4,Aplica!$D$2:$O$2,Aplica!D37:O37,0,0,1)</f>
        <v>0</v>
      </c>
      <c r="G42" s="79"/>
      <c r="H42" s="79"/>
    </row>
    <row r="43" spans="1:38" s="7" customFormat="1" ht="105.6" x14ac:dyDescent="0.25">
      <c r="A43" s="106">
        <v>22</v>
      </c>
      <c r="B43" s="81" t="s">
        <v>219</v>
      </c>
      <c r="C43" s="116">
        <f t="shared" si="1"/>
        <v>0</v>
      </c>
      <c r="D43" s="79"/>
      <c r="E43" s="107" t="s">
        <v>439</v>
      </c>
      <c r="F43" s="116">
        <f>_xlfn.XLOOKUP($D$4,Aplica!$D$2:$O$2,Aplica!D38:O38,0,0,1)</f>
        <v>0</v>
      </c>
      <c r="G43" s="79"/>
      <c r="H43" s="79"/>
    </row>
    <row r="44" spans="1:38" s="7" customFormat="1" ht="45.6" customHeight="1" x14ac:dyDescent="0.25">
      <c r="A44" s="106">
        <v>23</v>
      </c>
      <c r="B44" s="81" t="s">
        <v>221</v>
      </c>
      <c r="C44" s="116">
        <f t="shared" si="1"/>
        <v>0</v>
      </c>
      <c r="D44" s="79"/>
      <c r="E44" s="107" t="s">
        <v>222</v>
      </c>
      <c r="F44" s="116">
        <f>_xlfn.XLOOKUP($D$4,Aplica!$D$2:$O$2,Aplica!D39:O39,0,0,1)</f>
        <v>0</v>
      </c>
      <c r="G44" s="79"/>
      <c r="H44" s="79"/>
    </row>
    <row r="45" spans="1:38" s="7" customFormat="1" ht="37.049999999999997" customHeight="1" x14ac:dyDescent="0.25">
      <c r="A45" s="106">
        <v>24</v>
      </c>
      <c r="B45" s="82" t="s">
        <v>223</v>
      </c>
      <c r="C45" s="116">
        <f t="shared" si="1"/>
        <v>0</v>
      </c>
      <c r="D45" s="79"/>
      <c r="E45" s="104" t="s">
        <v>440</v>
      </c>
      <c r="F45" s="116">
        <f>_xlfn.XLOOKUP($D$4,Aplica!$D$2:$O$2,Aplica!D40:O40,0,0,1)</f>
        <v>0</v>
      </c>
      <c r="G45" s="79"/>
      <c r="H45" s="79"/>
    </row>
    <row r="46" spans="1:38" s="7" customFormat="1" ht="37.049999999999997" customHeight="1" x14ac:dyDescent="0.25">
      <c r="A46" s="106">
        <v>25</v>
      </c>
      <c r="B46" s="81" t="s">
        <v>225</v>
      </c>
      <c r="C46" s="116">
        <f t="shared" si="1"/>
        <v>0</v>
      </c>
      <c r="D46" s="79"/>
      <c r="E46" s="107" t="s">
        <v>226</v>
      </c>
      <c r="F46" s="116">
        <f>_xlfn.XLOOKUP($D$4,Aplica!$D$2:$O$2,Aplica!D41:O41,0,0,1)</f>
        <v>0</v>
      </c>
      <c r="G46" s="79"/>
      <c r="H46" s="79"/>
    </row>
    <row r="47" spans="1:38" s="7" customFormat="1" ht="176.55" customHeight="1" x14ac:dyDescent="0.25">
      <c r="A47" s="106">
        <v>26</v>
      </c>
      <c r="B47" s="82" t="s">
        <v>227</v>
      </c>
      <c r="C47" s="116">
        <f t="shared" si="1"/>
        <v>0</v>
      </c>
      <c r="D47" s="79"/>
      <c r="E47" s="25" t="s">
        <v>228</v>
      </c>
      <c r="F47" s="116">
        <f>_xlfn.XLOOKUP($D$4,Aplica!$D$2:$O$2,Aplica!D42:O42,0,0,1)</f>
        <v>0</v>
      </c>
      <c r="G47" s="79"/>
      <c r="H47" s="79"/>
    </row>
    <row r="48" spans="1:38" s="7" customFormat="1" ht="13.2" x14ac:dyDescent="0.25"/>
    <row r="49" spans="1:8" s="7" customFormat="1" ht="39.6" customHeight="1" x14ac:dyDescent="0.25">
      <c r="A49" s="191" t="s">
        <v>386</v>
      </c>
      <c r="B49" s="191"/>
      <c r="C49" s="191"/>
      <c r="D49" s="191"/>
      <c r="E49" s="210" t="s">
        <v>108</v>
      </c>
      <c r="F49" s="210"/>
      <c r="G49" s="210"/>
      <c r="H49" s="210"/>
    </row>
    <row r="50" spans="1:8" s="7" customFormat="1" ht="63.6" customHeight="1" x14ac:dyDescent="0.25">
      <c r="A50" s="216" t="s">
        <v>230</v>
      </c>
      <c r="B50" s="217"/>
      <c r="C50" s="217"/>
      <c r="D50" s="218"/>
      <c r="E50" s="203"/>
      <c r="F50" s="204"/>
      <c r="G50" s="204"/>
      <c r="H50" s="205"/>
    </row>
    <row r="51" spans="1:8" s="7" customFormat="1" ht="13.2" x14ac:dyDescent="0.25">
      <c r="A51" s="49"/>
    </row>
    <row r="52" spans="1:8" s="7" customFormat="1" ht="36" customHeight="1" x14ac:dyDescent="0.25">
      <c r="B52" s="189" t="s">
        <v>417</v>
      </c>
      <c r="C52" s="189"/>
      <c r="D52" s="189"/>
      <c r="E52" s="117" t="s">
        <v>496</v>
      </c>
    </row>
    <row r="53" spans="1:8" s="7" customFormat="1" ht="10.050000000000001" customHeight="1" x14ac:dyDescent="0.25">
      <c r="E53" s="118"/>
    </row>
    <row r="54" spans="1:8" s="7" customFormat="1" ht="36" customHeight="1" x14ac:dyDescent="0.25">
      <c r="B54" s="189" t="s">
        <v>442</v>
      </c>
      <c r="C54" s="189"/>
      <c r="D54" s="189"/>
      <c r="E54" s="117" t="s">
        <v>496</v>
      </c>
    </row>
    <row r="55" spans="1:8" s="7" customFormat="1" ht="10.050000000000001" customHeight="1" x14ac:dyDescent="0.25">
      <c r="E55" s="118"/>
    </row>
    <row r="56" spans="1:8" s="7" customFormat="1" ht="36" customHeight="1" x14ac:dyDescent="0.25">
      <c r="B56" s="189" t="s">
        <v>418</v>
      </c>
      <c r="C56" s="189"/>
      <c r="D56" s="189"/>
      <c r="E56" s="171">
        <v>46105</v>
      </c>
    </row>
    <row r="57" spans="1:8" ht="31.5" customHeight="1" x14ac:dyDescent="0.25">
      <c r="B57" s="108"/>
      <c r="C57" s="108"/>
      <c r="H57" s="1" t="s">
        <v>415</v>
      </c>
    </row>
    <row r="58" spans="1:8" ht="106.05" customHeight="1" x14ac:dyDescent="0.25"/>
    <row r="59" spans="1:8" x14ac:dyDescent="0.25">
      <c r="A59" s="84"/>
      <c r="B59" s="84"/>
      <c r="C59" s="84"/>
      <c r="D59" s="84"/>
      <c r="E59" s="84"/>
      <c r="F59" s="84"/>
      <c r="G59" s="84"/>
      <c r="H59" s="112"/>
    </row>
    <row r="61" spans="1:8" ht="56.1" customHeight="1" x14ac:dyDescent="0.25">
      <c r="A61" s="192" t="s">
        <v>413</v>
      </c>
      <c r="B61" s="192"/>
      <c r="C61" s="192"/>
      <c r="D61" s="192"/>
      <c r="E61" s="192"/>
      <c r="F61" s="192"/>
      <c r="G61" s="192"/>
      <c r="H61" s="192"/>
    </row>
    <row r="64" spans="1:8" ht="46.05" customHeight="1" x14ac:dyDescent="0.25">
      <c r="A64" s="193" t="s">
        <v>168</v>
      </c>
      <c r="B64" s="194"/>
      <c r="C64" s="194"/>
      <c r="D64" s="194"/>
      <c r="E64" s="194"/>
      <c r="F64" s="194"/>
      <c r="G64" s="194"/>
      <c r="H64" s="195"/>
    </row>
    <row r="65" spans="1:8" ht="6.6" customHeight="1" x14ac:dyDescent="0.25"/>
    <row r="66" spans="1:8" ht="34.5" customHeight="1" x14ac:dyDescent="0.25">
      <c r="A66" s="197" t="s">
        <v>1</v>
      </c>
      <c r="B66" s="199"/>
      <c r="C66" s="198"/>
      <c r="D66" s="196">
        <f>+D3</f>
        <v>0</v>
      </c>
      <c r="E66" s="196"/>
      <c r="F66" s="197" t="s">
        <v>2</v>
      </c>
      <c r="G66" s="198"/>
      <c r="H66" s="98">
        <f>+H3</f>
        <v>0</v>
      </c>
    </row>
    <row r="67" spans="1:8" ht="34.5" customHeight="1" x14ac:dyDescent="0.25">
      <c r="A67" s="197" t="s">
        <v>169</v>
      </c>
      <c r="B67" s="199"/>
      <c r="C67" s="198"/>
      <c r="D67" s="231">
        <f>+D4</f>
        <v>0</v>
      </c>
      <c r="E67" s="231"/>
      <c r="F67" s="197" t="s">
        <v>7</v>
      </c>
      <c r="G67" s="198"/>
      <c r="H67" s="106">
        <f>+H4</f>
        <v>0</v>
      </c>
    </row>
    <row r="68" spans="1:8" ht="6.6" customHeight="1" x14ac:dyDescent="0.25"/>
    <row r="69" spans="1:8" ht="53.55" customHeight="1" x14ac:dyDescent="0.25">
      <c r="A69" s="206" t="s">
        <v>316</v>
      </c>
      <c r="B69" s="206"/>
      <c r="C69" s="206"/>
      <c r="D69" s="206"/>
      <c r="E69" s="206"/>
      <c r="F69" s="206"/>
      <c r="G69" s="206"/>
      <c r="H69" s="206"/>
    </row>
    <row r="70" spans="1:8" ht="6.6" customHeight="1" x14ac:dyDescent="0.25"/>
    <row r="71" spans="1:8" ht="6.6" customHeight="1" x14ac:dyDescent="0.25"/>
    <row r="72" spans="1:8" ht="20.55" customHeight="1" x14ac:dyDescent="0.25">
      <c r="A72" s="84" t="s">
        <v>173</v>
      </c>
      <c r="B72" s="84"/>
      <c r="C72" s="84"/>
      <c r="D72" s="84"/>
      <c r="E72" s="84"/>
      <c r="F72" s="84"/>
      <c r="G72" s="84"/>
      <c r="H72" s="84"/>
    </row>
    <row r="73" spans="1:8" ht="37.799999999999997" x14ac:dyDescent="0.25">
      <c r="A73" s="77" t="s">
        <v>39</v>
      </c>
      <c r="B73" s="181" t="s">
        <v>40</v>
      </c>
      <c r="C73" s="182"/>
      <c r="D73" s="102" t="s">
        <v>174</v>
      </c>
      <c r="E73" s="48" t="s">
        <v>231</v>
      </c>
      <c r="F73" s="102" t="s">
        <v>232</v>
      </c>
      <c r="G73" s="191" t="s">
        <v>233</v>
      </c>
      <c r="H73" s="191"/>
    </row>
    <row r="74" spans="1:8" ht="32.1" customHeight="1" x14ac:dyDescent="0.25">
      <c r="A74" s="97">
        <v>0</v>
      </c>
      <c r="B74" s="183" t="s">
        <v>178</v>
      </c>
      <c r="C74" s="184"/>
      <c r="D74" s="46">
        <f>+D8</f>
        <v>0</v>
      </c>
      <c r="E74" s="104" t="s">
        <v>234</v>
      </c>
      <c r="F74" s="46">
        <f>+H8</f>
        <v>0</v>
      </c>
      <c r="G74" s="187" t="str">
        <f>IF(H8="","",H8)</f>
        <v/>
      </c>
      <c r="H74" s="188">
        <f t="shared" ref="H74:H91" si="2">+H17</f>
        <v>0</v>
      </c>
    </row>
    <row r="75" spans="1:8" ht="32.1" customHeight="1" x14ac:dyDescent="0.25">
      <c r="A75" s="97">
        <v>1</v>
      </c>
      <c r="B75" s="185" t="s">
        <v>57</v>
      </c>
      <c r="C75" s="186"/>
      <c r="D75" s="46">
        <f>+D9</f>
        <v>0</v>
      </c>
      <c r="E75" s="104" t="s">
        <v>235</v>
      </c>
      <c r="F75" s="46">
        <f>+H9</f>
        <v>0</v>
      </c>
      <c r="G75" s="187" t="str">
        <f>IF(H9="","",H9)</f>
        <v/>
      </c>
      <c r="H75" s="188">
        <f t="shared" si="2"/>
        <v>0</v>
      </c>
    </row>
    <row r="76" spans="1:8" ht="32.1" customHeight="1" x14ac:dyDescent="0.25">
      <c r="A76" s="97">
        <v>2</v>
      </c>
      <c r="B76" s="185" t="s">
        <v>236</v>
      </c>
      <c r="C76" s="186"/>
      <c r="D76" s="46">
        <f>+D10</f>
        <v>0</v>
      </c>
      <c r="E76" s="86" t="s">
        <v>237</v>
      </c>
      <c r="F76" s="46" t="str">
        <f>IF(COUNTA(G10:G15)=0,"0",IF(COUNTIF(G10:G15,"N/A")=ROWS(G10:G15),"N/A",IF(COUNTIF(G10:G15,"No")&gt;0,"No","Si")))</f>
        <v>0</v>
      </c>
      <c r="G76" s="187" t="str">
        <f>IF(H10="","",H10)</f>
        <v/>
      </c>
      <c r="H76" s="188">
        <f t="shared" si="2"/>
        <v>0</v>
      </c>
    </row>
    <row r="77" spans="1:8" ht="32.1" customHeight="1" x14ac:dyDescent="0.25">
      <c r="A77" s="97">
        <v>3</v>
      </c>
      <c r="B77" s="185" t="s">
        <v>124</v>
      </c>
      <c r="C77" s="186"/>
      <c r="D77" s="46">
        <f>+D16</f>
        <v>0</v>
      </c>
      <c r="E77" s="85" t="s">
        <v>238</v>
      </c>
      <c r="F77" s="46" t="str">
        <f>IF(COUNTA(G16:G18)=0,"0",IF(COUNTIF(G16:G18,"N/A")=ROWS(G16:G18),"N/A",IF(COUNTIF(G16:G18,"No")&gt;0,"No","Si")))</f>
        <v>0</v>
      </c>
      <c r="G77" s="187" t="str">
        <f>IF(H16="","",H16)</f>
        <v/>
      </c>
      <c r="H77" s="188">
        <f t="shared" si="2"/>
        <v>0</v>
      </c>
    </row>
    <row r="78" spans="1:8" ht="32.1" customHeight="1" x14ac:dyDescent="0.25">
      <c r="A78" s="97">
        <v>4</v>
      </c>
      <c r="B78" s="185" t="s">
        <v>239</v>
      </c>
      <c r="C78" s="186"/>
      <c r="D78" s="46">
        <f>+D19</f>
        <v>0</v>
      </c>
      <c r="E78" s="104" t="s">
        <v>240</v>
      </c>
      <c r="F78" s="46" t="str">
        <f>IF(COUNTA(G19:G21)=0,"0",IF(COUNTIF(G19:G21,"N/A")=ROWS(G19:G21),"N/A",IF(COUNTIF(G19:G21,"No")&gt;0,"No","Si")))</f>
        <v>0</v>
      </c>
      <c r="G78" s="187" t="str">
        <f>IF(H19="","",H19)</f>
        <v/>
      </c>
      <c r="H78" s="188">
        <f t="shared" si="2"/>
        <v>0</v>
      </c>
    </row>
    <row r="79" spans="1:8" ht="32.1" customHeight="1" x14ac:dyDescent="0.25">
      <c r="A79" s="97">
        <v>5</v>
      </c>
      <c r="B79" s="185" t="s">
        <v>188</v>
      </c>
      <c r="C79" s="186"/>
      <c r="D79" s="46">
        <f>+D22</f>
        <v>0</v>
      </c>
      <c r="E79" s="104" t="s">
        <v>241</v>
      </c>
      <c r="F79" s="46">
        <f t="shared" ref="F79:F91" si="3">+H22</f>
        <v>0</v>
      </c>
      <c r="G79" s="187" t="str">
        <f t="shared" ref="G79:G90" si="4">IF(H22="","",H22)</f>
        <v/>
      </c>
      <c r="H79" s="188">
        <f t="shared" si="2"/>
        <v>0</v>
      </c>
    </row>
    <row r="80" spans="1:8" ht="32.1" customHeight="1" x14ac:dyDescent="0.25">
      <c r="A80" s="97">
        <v>6</v>
      </c>
      <c r="B80" s="185" t="s">
        <v>189</v>
      </c>
      <c r="C80" s="186"/>
      <c r="D80" s="46">
        <f>+D23</f>
        <v>0</v>
      </c>
      <c r="E80" s="104" t="s">
        <v>242</v>
      </c>
      <c r="F80" s="46">
        <f t="shared" si="3"/>
        <v>0</v>
      </c>
      <c r="G80" s="187" t="str">
        <f t="shared" si="4"/>
        <v/>
      </c>
      <c r="H80" s="188">
        <f t="shared" si="2"/>
        <v>0</v>
      </c>
    </row>
    <row r="81" spans="1:8" ht="32.1" customHeight="1" x14ac:dyDescent="0.25">
      <c r="A81" s="97">
        <v>7</v>
      </c>
      <c r="B81" s="185" t="s">
        <v>191</v>
      </c>
      <c r="C81" s="186"/>
      <c r="D81" s="46">
        <f>+D24</f>
        <v>0</v>
      </c>
      <c r="E81" s="104" t="s">
        <v>243</v>
      </c>
      <c r="F81" s="46">
        <f t="shared" si="3"/>
        <v>0</v>
      </c>
      <c r="G81" s="187" t="str">
        <f t="shared" si="4"/>
        <v/>
      </c>
      <c r="H81" s="188">
        <f t="shared" si="2"/>
        <v>0</v>
      </c>
    </row>
    <row r="82" spans="1:8" ht="32.1" customHeight="1" x14ac:dyDescent="0.25">
      <c r="A82" s="97">
        <v>8</v>
      </c>
      <c r="B82" s="185" t="s">
        <v>192</v>
      </c>
      <c r="C82" s="186"/>
      <c r="D82" s="46">
        <f t="shared" ref="D82:D91" si="5">+D25</f>
        <v>0</v>
      </c>
      <c r="E82" s="104" t="s">
        <v>244</v>
      </c>
      <c r="F82" s="46">
        <f t="shared" si="3"/>
        <v>0</v>
      </c>
      <c r="G82" s="187" t="str">
        <f t="shared" si="4"/>
        <v/>
      </c>
      <c r="H82" s="188">
        <f t="shared" si="2"/>
        <v>0</v>
      </c>
    </row>
    <row r="83" spans="1:8" ht="32.1" customHeight="1" x14ac:dyDescent="0.25">
      <c r="A83" s="97">
        <v>9</v>
      </c>
      <c r="B83" s="185" t="s">
        <v>194</v>
      </c>
      <c r="C83" s="186"/>
      <c r="D83" s="46">
        <f t="shared" si="5"/>
        <v>0</v>
      </c>
      <c r="E83" s="104" t="s">
        <v>245</v>
      </c>
      <c r="F83" s="46">
        <f t="shared" si="3"/>
        <v>0</v>
      </c>
      <c r="G83" s="187" t="str">
        <f t="shared" si="4"/>
        <v/>
      </c>
      <c r="H83" s="188">
        <f t="shared" si="2"/>
        <v>0</v>
      </c>
    </row>
    <row r="84" spans="1:8" ht="32.1" customHeight="1" x14ac:dyDescent="0.25">
      <c r="A84" s="97">
        <v>10</v>
      </c>
      <c r="B84" s="185" t="s">
        <v>196</v>
      </c>
      <c r="C84" s="186"/>
      <c r="D84" s="46">
        <f t="shared" si="5"/>
        <v>0</v>
      </c>
      <c r="E84" s="104" t="s">
        <v>246</v>
      </c>
      <c r="F84" s="46">
        <f t="shared" si="3"/>
        <v>0</v>
      </c>
      <c r="G84" s="187" t="str">
        <f t="shared" si="4"/>
        <v/>
      </c>
      <c r="H84" s="188">
        <f t="shared" si="2"/>
        <v>0</v>
      </c>
    </row>
    <row r="85" spans="1:8" ht="32.1" customHeight="1" x14ac:dyDescent="0.25">
      <c r="A85" s="97">
        <v>11</v>
      </c>
      <c r="B85" s="185" t="s">
        <v>198</v>
      </c>
      <c r="C85" s="186"/>
      <c r="D85" s="46">
        <f t="shared" si="5"/>
        <v>0</v>
      </c>
      <c r="E85" s="104" t="s">
        <v>247</v>
      </c>
      <c r="F85" s="46">
        <f t="shared" si="3"/>
        <v>0</v>
      </c>
      <c r="G85" s="187" t="str">
        <f t="shared" si="4"/>
        <v/>
      </c>
      <c r="H85" s="188">
        <f t="shared" si="2"/>
        <v>0</v>
      </c>
    </row>
    <row r="86" spans="1:8" ht="32.1" customHeight="1" x14ac:dyDescent="0.25">
      <c r="A86" s="97">
        <v>12</v>
      </c>
      <c r="B86" s="185" t="s">
        <v>200</v>
      </c>
      <c r="C86" s="186"/>
      <c r="D86" s="46">
        <f t="shared" si="5"/>
        <v>0</v>
      </c>
      <c r="E86" s="104" t="s">
        <v>248</v>
      </c>
      <c r="F86" s="46">
        <f t="shared" si="3"/>
        <v>0</v>
      </c>
      <c r="G86" s="187" t="str">
        <f t="shared" si="4"/>
        <v/>
      </c>
      <c r="H86" s="188">
        <f t="shared" si="2"/>
        <v>0</v>
      </c>
    </row>
    <row r="87" spans="1:8" ht="32.1" customHeight="1" x14ac:dyDescent="0.25">
      <c r="A87" s="97">
        <v>13</v>
      </c>
      <c r="B87" s="185" t="s">
        <v>201</v>
      </c>
      <c r="C87" s="186"/>
      <c r="D87" s="46">
        <f t="shared" si="5"/>
        <v>0</v>
      </c>
      <c r="E87" s="104" t="s">
        <v>249</v>
      </c>
      <c r="F87" s="46">
        <f t="shared" si="3"/>
        <v>0</v>
      </c>
      <c r="G87" s="187" t="str">
        <f t="shared" si="4"/>
        <v/>
      </c>
      <c r="H87" s="188">
        <f t="shared" si="2"/>
        <v>0</v>
      </c>
    </row>
    <row r="88" spans="1:8" ht="32.1" customHeight="1" x14ac:dyDescent="0.25">
      <c r="A88" s="97">
        <v>14</v>
      </c>
      <c r="B88" s="185" t="s">
        <v>202</v>
      </c>
      <c r="C88" s="186"/>
      <c r="D88" s="46">
        <f t="shared" si="5"/>
        <v>0</v>
      </c>
      <c r="E88" s="104" t="s">
        <v>250</v>
      </c>
      <c r="F88" s="46">
        <f t="shared" si="3"/>
        <v>0</v>
      </c>
      <c r="G88" s="187" t="str">
        <f t="shared" si="4"/>
        <v/>
      </c>
      <c r="H88" s="188">
        <f t="shared" si="2"/>
        <v>0</v>
      </c>
    </row>
    <row r="89" spans="1:8" ht="32.1" customHeight="1" x14ac:dyDescent="0.25">
      <c r="A89" s="97">
        <v>15</v>
      </c>
      <c r="B89" s="185" t="s">
        <v>203</v>
      </c>
      <c r="C89" s="186"/>
      <c r="D89" s="46">
        <f t="shared" si="5"/>
        <v>0</v>
      </c>
      <c r="E89" s="104" t="s">
        <v>251</v>
      </c>
      <c r="F89" s="46">
        <f t="shared" si="3"/>
        <v>0</v>
      </c>
      <c r="G89" s="187" t="str">
        <f t="shared" si="4"/>
        <v/>
      </c>
      <c r="H89" s="188">
        <f t="shared" si="2"/>
        <v>0</v>
      </c>
    </row>
    <row r="90" spans="1:8" ht="32.1" customHeight="1" x14ac:dyDescent="0.25">
      <c r="A90" s="97">
        <v>16</v>
      </c>
      <c r="B90" s="185" t="s">
        <v>205</v>
      </c>
      <c r="C90" s="186"/>
      <c r="D90" s="46">
        <f t="shared" si="5"/>
        <v>0</v>
      </c>
      <c r="E90" s="104" t="s">
        <v>252</v>
      </c>
      <c r="F90" s="46">
        <f t="shared" si="3"/>
        <v>0</v>
      </c>
      <c r="G90" s="187" t="str">
        <f t="shared" si="4"/>
        <v/>
      </c>
      <c r="H90" s="188">
        <f t="shared" si="2"/>
        <v>0</v>
      </c>
    </row>
    <row r="91" spans="1:8" ht="32.1" customHeight="1" x14ac:dyDescent="0.25">
      <c r="A91" s="97">
        <v>17</v>
      </c>
      <c r="B91" s="185" t="s">
        <v>206</v>
      </c>
      <c r="C91" s="186"/>
      <c r="D91" s="46">
        <f t="shared" si="5"/>
        <v>0</v>
      </c>
      <c r="E91" s="104" t="s">
        <v>253</v>
      </c>
      <c r="F91" s="46">
        <f t="shared" si="3"/>
        <v>0</v>
      </c>
      <c r="G91" s="187" t="str">
        <f>IF(H34="","",H34)</f>
        <v/>
      </c>
      <c r="H91" s="188">
        <f t="shared" si="2"/>
        <v>0</v>
      </c>
    </row>
    <row r="92" spans="1:8" ht="21.6" customHeight="1" x14ac:dyDescent="0.25">
      <c r="A92" s="84" t="s">
        <v>209</v>
      </c>
      <c r="B92" s="84"/>
      <c r="C92" s="84"/>
      <c r="D92" s="84"/>
      <c r="E92" s="84"/>
      <c r="F92" s="84"/>
      <c r="G92" s="84"/>
      <c r="H92" s="112"/>
    </row>
    <row r="93" spans="1:8" ht="41.1" customHeight="1" x14ac:dyDescent="0.25">
      <c r="A93" s="97">
        <v>18</v>
      </c>
      <c r="B93" s="185" t="s">
        <v>210</v>
      </c>
      <c r="C93" s="186"/>
      <c r="D93" s="46">
        <f>+D37</f>
        <v>0</v>
      </c>
      <c r="E93" s="104" t="s">
        <v>254</v>
      </c>
      <c r="F93" s="46" t="str">
        <f>IF(COUNTA(G37:G39)=0,"0",IF(COUNTIF(G37:G39,"N/A")=ROWS(G37:G39),"N/A",IF(COUNTIF(G37:G39,"No")&gt;0,"No","Si")))</f>
        <v>0</v>
      </c>
      <c r="G93" s="187" t="str">
        <f>IF(H37="","",H37)</f>
        <v/>
      </c>
      <c r="H93" s="188">
        <f>+H37</f>
        <v>0</v>
      </c>
    </row>
    <row r="94" spans="1:8" ht="41.1" customHeight="1" x14ac:dyDescent="0.25">
      <c r="A94" s="97">
        <v>19</v>
      </c>
      <c r="B94" s="185" t="s">
        <v>214</v>
      </c>
      <c r="C94" s="186"/>
      <c r="D94" s="46">
        <f>+D40</f>
        <v>0</v>
      </c>
      <c r="E94" s="85" t="s">
        <v>255</v>
      </c>
      <c r="F94" s="46">
        <f t="shared" ref="F94:F101" si="6">+H40</f>
        <v>0</v>
      </c>
      <c r="G94" s="187" t="str">
        <f>IF(H40="","",H40)</f>
        <v/>
      </c>
      <c r="H94" s="188">
        <f>+H40</f>
        <v>0</v>
      </c>
    </row>
    <row r="95" spans="1:8" ht="41.1" customHeight="1" x14ac:dyDescent="0.25">
      <c r="A95" s="97">
        <v>20</v>
      </c>
      <c r="B95" s="185" t="s">
        <v>216</v>
      </c>
      <c r="C95" s="186"/>
      <c r="D95" s="46">
        <f t="shared" ref="D95:D101" si="7">+D41</f>
        <v>0</v>
      </c>
      <c r="E95" s="104" t="s">
        <v>256</v>
      </c>
      <c r="F95" s="46">
        <f t="shared" si="6"/>
        <v>0</v>
      </c>
      <c r="G95" s="187" t="str">
        <f>IF(H41="","",H41)</f>
        <v/>
      </c>
      <c r="H95" s="188">
        <f>+H41</f>
        <v>0</v>
      </c>
    </row>
    <row r="96" spans="1:8" ht="41.1" customHeight="1" x14ac:dyDescent="0.25">
      <c r="A96" s="97">
        <v>21</v>
      </c>
      <c r="B96" s="185" t="s">
        <v>257</v>
      </c>
      <c r="C96" s="186"/>
      <c r="D96" s="46">
        <f t="shared" si="7"/>
        <v>0</v>
      </c>
      <c r="E96" s="104" t="s">
        <v>258</v>
      </c>
      <c r="F96" s="46">
        <f t="shared" si="6"/>
        <v>0</v>
      </c>
      <c r="G96" s="187" t="str">
        <f>IF(H42="","",H42)</f>
        <v/>
      </c>
      <c r="H96" s="188">
        <f>+H42</f>
        <v>0</v>
      </c>
    </row>
    <row r="97" spans="1:8" ht="41.1" customHeight="1" x14ac:dyDescent="0.25">
      <c r="A97" s="97">
        <v>22</v>
      </c>
      <c r="B97" s="185" t="s">
        <v>219</v>
      </c>
      <c r="C97" s="186"/>
      <c r="D97" s="46">
        <f t="shared" si="7"/>
        <v>0</v>
      </c>
      <c r="E97" s="104" t="s">
        <v>259</v>
      </c>
      <c r="F97" s="46">
        <f t="shared" si="6"/>
        <v>0</v>
      </c>
      <c r="G97" s="187" t="str">
        <f>IF(H43="","",H43)</f>
        <v/>
      </c>
      <c r="H97" s="188">
        <f>+H43</f>
        <v>0</v>
      </c>
    </row>
    <row r="98" spans="1:8" ht="41.1" customHeight="1" x14ac:dyDescent="0.25">
      <c r="A98" s="97">
        <v>23</v>
      </c>
      <c r="B98" s="185" t="s">
        <v>221</v>
      </c>
      <c r="C98" s="186"/>
      <c r="D98" s="46">
        <f t="shared" si="7"/>
        <v>0</v>
      </c>
      <c r="E98" s="104" t="s">
        <v>260</v>
      </c>
      <c r="F98" s="46">
        <f t="shared" si="6"/>
        <v>0</v>
      </c>
      <c r="G98" s="187" t="str">
        <f t="shared" ref="G98:G101" si="8">IF(H44="","",H44)</f>
        <v/>
      </c>
      <c r="H98" s="188">
        <f t="shared" ref="H98:H101" si="9">+H44</f>
        <v>0</v>
      </c>
    </row>
    <row r="99" spans="1:8" ht="41.1" customHeight="1" x14ac:dyDescent="0.25">
      <c r="A99" s="97">
        <v>24</v>
      </c>
      <c r="B99" s="185" t="s">
        <v>261</v>
      </c>
      <c r="C99" s="186"/>
      <c r="D99" s="46">
        <f t="shared" si="7"/>
        <v>0</v>
      </c>
      <c r="E99" s="85" t="s">
        <v>262</v>
      </c>
      <c r="F99" s="46">
        <f t="shared" si="6"/>
        <v>0</v>
      </c>
      <c r="G99" s="187" t="str">
        <f t="shared" si="8"/>
        <v/>
      </c>
      <c r="H99" s="188">
        <f t="shared" si="9"/>
        <v>0</v>
      </c>
    </row>
    <row r="100" spans="1:8" ht="41.1" customHeight="1" x14ac:dyDescent="0.25">
      <c r="A100" s="97">
        <v>25</v>
      </c>
      <c r="B100" s="185" t="s">
        <v>225</v>
      </c>
      <c r="C100" s="186"/>
      <c r="D100" s="46">
        <f t="shared" si="7"/>
        <v>0</v>
      </c>
      <c r="E100" s="104" t="s">
        <v>263</v>
      </c>
      <c r="F100" s="46">
        <f t="shared" si="6"/>
        <v>0</v>
      </c>
      <c r="G100" s="187" t="str">
        <f t="shared" si="8"/>
        <v/>
      </c>
      <c r="H100" s="188">
        <f t="shared" si="9"/>
        <v>0</v>
      </c>
    </row>
    <row r="101" spans="1:8" ht="41.1" customHeight="1" x14ac:dyDescent="0.25">
      <c r="A101" s="97">
        <v>26</v>
      </c>
      <c r="B101" s="185" t="s">
        <v>227</v>
      </c>
      <c r="C101" s="186"/>
      <c r="D101" s="46">
        <f t="shared" si="7"/>
        <v>0</v>
      </c>
      <c r="E101" s="85" t="s">
        <v>264</v>
      </c>
      <c r="F101" s="46">
        <f t="shared" si="6"/>
        <v>0</v>
      </c>
      <c r="G101" s="187" t="str">
        <f t="shared" si="8"/>
        <v/>
      </c>
      <c r="H101" s="188">
        <f t="shared" si="9"/>
        <v>0</v>
      </c>
    </row>
    <row r="102" spans="1:8" ht="14.4" x14ac:dyDescent="0.3">
      <c r="A102" s="1"/>
      <c r="F102" s="75"/>
    </row>
    <row r="103" spans="1:8" ht="26.1" customHeight="1" x14ac:dyDescent="0.25">
      <c r="A103" s="233" t="s">
        <v>387</v>
      </c>
      <c r="B103" s="234"/>
      <c r="C103" s="234"/>
      <c r="D103" s="234"/>
      <c r="E103" s="235"/>
      <c r="F103" s="187" t="str">
        <f>+E49</f>
        <v>NO</v>
      </c>
      <c r="G103" s="232"/>
      <c r="H103" s="188"/>
    </row>
    <row r="104" spans="1:8" ht="14.4" x14ac:dyDescent="0.3">
      <c r="A104" s="1"/>
      <c r="F104" s="75"/>
    </row>
    <row r="105" spans="1:8" ht="20.100000000000001" customHeight="1" x14ac:dyDescent="0.25">
      <c r="A105" s="190" t="s">
        <v>414</v>
      </c>
      <c r="B105" s="190"/>
      <c r="C105" s="190"/>
      <c r="D105" s="190"/>
      <c r="E105" s="190"/>
      <c r="F105" s="190"/>
      <c r="G105" s="190"/>
      <c r="H105" s="190"/>
    </row>
    <row r="106" spans="1:8" ht="6.6" customHeight="1" x14ac:dyDescent="0.25">
      <c r="A106" s="1"/>
    </row>
    <row r="107" spans="1:8" s="7" customFormat="1" ht="33.6" customHeight="1" x14ac:dyDescent="0.25">
      <c r="B107" s="189" t="s">
        <v>417</v>
      </c>
      <c r="C107" s="189"/>
      <c r="D107" s="189"/>
      <c r="E107" s="51" t="str">
        <f>+E52</f>
        <v>PRUEBA ABOGADO 10</v>
      </c>
    </row>
    <row r="108" spans="1:8" s="7" customFormat="1" ht="33.6" customHeight="1" x14ac:dyDescent="0.25">
      <c r="B108" s="189" t="s">
        <v>442</v>
      </c>
      <c r="C108" s="189"/>
      <c r="D108" s="189"/>
      <c r="E108" s="51" t="str">
        <f>+E54</f>
        <v>PRUEBA ABOGADO 10</v>
      </c>
    </row>
    <row r="109" spans="1:8" s="7" customFormat="1" ht="33.6" customHeight="1" x14ac:dyDescent="0.25">
      <c r="B109" s="189" t="s">
        <v>418</v>
      </c>
      <c r="C109" s="189"/>
      <c r="D109" s="189"/>
      <c r="E109" s="172">
        <f>+E56</f>
        <v>46105</v>
      </c>
    </row>
    <row r="110" spans="1:8" x14ac:dyDescent="0.25">
      <c r="A110" s="1"/>
    </row>
    <row r="111" spans="1:8" x14ac:dyDescent="0.25">
      <c r="A111" s="84"/>
      <c r="B111" s="84"/>
      <c r="C111" s="84"/>
      <c r="D111" s="84"/>
      <c r="E111" s="84"/>
      <c r="F111" s="84"/>
      <c r="G111" s="84"/>
      <c r="H111" s="112"/>
    </row>
    <row r="321" spans="1:8" x14ac:dyDescent="0.25">
      <c r="A321" s="179" t="s">
        <v>350</v>
      </c>
      <c r="B321" s="180"/>
      <c r="C321" s="180"/>
      <c r="D321" s="180"/>
      <c r="E321" s="180"/>
      <c r="F321" s="180"/>
      <c r="G321" s="180"/>
      <c r="H321" s="180"/>
    </row>
    <row r="323" spans="1:8" ht="14.4" x14ac:dyDescent="0.3">
      <c r="A323" s="3" t="s">
        <v>51</v>
      </c>
      <c r="B323" s="3" t="s">
        <v>44</v>
      </c>
      <c r="C323" s="3"/>
      <c r="D323" s="1" t="s">
        <v>265</v>
      </c>
      <c r="E323" s="75" t="s">
        <v>133</v>
      </c>
      <c r="F323" s="1" t="s">
        <v>429</v>
      </c>
    </row>
    <row r="324" spans="1:8" ht="14.4" x14ac:dyDescent="0.3">
      <c r="A324" s="3" t="s">
        <v>108</v>
      </c>
      <c r="B324" s="3" t="s">
        <v>108</v>
      </c>
      <c r="C324" s="3"/>
      <c r="D324" s="1" t="s">
        <v>170</v>
      </c>
      <c r="E324" s="75" t="s">
        <v>134</v>
      </c>
      <c r="F324" s="1" t="s">
        <v>452</v>
      </c>
    </row>
    <row r="325" spans="1:8" ht="14.4" x14ac:dyDescent="0.3">
      <c r="A325" s="3" t="s">
        <v>109</v>
      </c>
      <c r="B325" s="3" t="s">
        <v>109</v>
      </c>
      <c r="C325" s="3"/>
      <c r="D325" s="1" t="s">
        <v>266</v>
      </c>
      <c r="E325" s="75" t="s">
        <v>135</v>
      </c>
      <c r="F325" s="1" t="s">
        <v>451</v>
      </c>
    </row>
    <row r="326" spans="1:8" ht="14.4" x14ac:dyDescent="0.3">
      <c r="D326" s="1" t="s">
        <v>267</v>
      </c>
      <c r="E326" s="75" t="s">
        <v>136</v>
      </c>
      <c r="F326" s="1" t="s">
        <v>450</v>
      </c>
    </row>
    <row r="327" spans="1:8" ht="14.4" x14ac:dyDescent="0.3">
      <c r="D327" s="1" t="s">
        <v>268</v>
      </c>
      <c r="E327" s="75" t="s">
        <v>137</v>
      </c>
      <c r="F327" s="1" t="s">
        <v>449</v>
      </c>
    </row>
    <row r="328" spans="1:8" ht="14.4" x14ac:dyDescent="0.3">
      <c r="D328" s="1" t="s">
        <v>269</v>
      </c>
      <c r="E328" s="75" t="s">
        <v>138</v>
      </c>
      <c r="F328" s="1" t="s">
        <v>448</v>
      </c>
    </row>
    <row r="329" spans="1:8" ht="14.4" x14ac:dyDescent="0.3">
      <c r="D329" s="1" t="s">
        <v>270</v>
      </c>
      <c r="E329" s="75" t="s">
        <v>139</v>
      </c>
      <c r="F329" s="1" t="s">
        <v>447</v>
      </c>
    </row>
    <row r="330" spans="1:8" ht="14.4" x14ac:dyDescent="0.3">
      <c r="D330" s="1" t="s">
        <v>271</v>
      </c>
      <c r="E330" s="75" t="s">
        <v>140</v>
      </c>
      <c r="F330" s="1" t="s">
        <v>446</v>
      </c>
    </row>
    <row r="331" spans="1:8" ht="14.4" x14ac:dyDescent="0.3">
      <c r="D331" s="1" t="s">
        <v>272</v>
      </c>
      <c r="E331" s="75" t="s">
        <v>141</v>
      </c>
      <c r="F331" s="1" t="s">
        <v>443</v>
      </c>
    </row>
    <row r="332" spans="1:8" ht="14.4" x14ac:dyDescent="0.3">
      <c r="D332" s="1" t="s">
        <v>273</v>
      </c>
      <c r="E332" s="75" t="s">
        <v>142</v>
      </c>
      <c r="F332" s="1" t="s">
        <v>445</v>
      </c>
    </row>
    <row r="333" spans="1:8" ht="14.4" x14ac:dyDescent="0.3">
      <c r="D333" s="1" t="s">
        <v>274</v>
      </c>
      <c r="E333" s="75" t="s">
        <v>143</v>
      </c>
      <c r="F333" s="1" t="s">
        <v>444</v>
      </c>
    </row>
    <row r="334" spans="1:8" ht="14.4" x14ac:dyDescent="0.3">
      <c r="D334" s="1" t="s">
        <v>275</v>
      </c>
      <c r="E334" s="75" t="s">
        <v>144</v>
      </c>
      <c r="F334" s="1" t="s">
        <v>453</v>
      </c>
    </row>
    <row r="335" spans="1:8" ht="14.4" x14ac:dyDescent="0.3">
      <c r="E335" s="75" t="s">
        <v>145</v>
      </c>
      <c r="F335" s="1" t="s">
        <v>454</v>
      </c>
    </row>
    <row r="336" spans="1:8" ht="14.4" x14ac:dyDescent="0.3">
      <c r="E336" s="75" t="s">
        <v>146</v>
      </c>
      <c r="F336" s="1" t="s">
        <v>455</v>
      </c>
    </row>
    <row r="337" spans="5:6" ht="14.4" x14ac:dyDescent="0.3">
      <c r="E337" s="75" t="s">
        <v>147</v>
      </c>
      <c r="F337" s="1" t="s">
        <v>456</v>
      </c>
    </row>
    <row r="338" spans="5:6" ht="14.4" x14ac:dyDescent="0.3">
      <c r="E338" s="75" t="s">
        <v>148</v>
      </c>
      <c r="F338" s="1" t="s">
        <v>457</v>
      </c>
    </row>
    <row r="339" spans="5:6" ht="14.4" x14ac:dyDescent="0.3">
      <c r="E339" s="75" t="s">
        <v>149</v>
      </c>
      <c r="F339" s="1" t="s">
        <v>458</v>
      </c>
    </row>
    <row r="340" spans="5:6" ht="14.4" x14ac:dyDescent="0.3">
      <c r="E340" s="75" t="s">
        <v>150</v>
      </c>
      <c r="F340" s="1" t="s">
        <v>459</v>
      </c>
    </row>
    <row r="341" spans="5:6" ht="14.4" x14ac:dyDescent="0.3">
      <c r="E341" s="75" t="s">
        <v>151</v>
      </c>
      <c r="F341" s="1" t="s">
        <v>460</v>
      </c>
    </row>
    <row r="342" spans="5:6" ht="14.4" x14ac:dyDescent="0.3">
      <c r="E342" s="75" t="s">
        <v>152</v>
      </c>
      <c r="F342" s="1" t="s">
        <v>461</v>
      </c>
    </row>
    <row r="343" spans="5:6" ht="14.4" x14ac:dyDescent="0.3">
      <c r="E343" s="75" t="s">
        <v>153</v>
      </c>
      <c r="F343" s="1" t="s">
        <v>462</v>
      </c>
    </row>
    <row r="344" spans="5:6" ht="14.4" x14ac:dyDescent="0.3">
      <c r="E344" s="75" t="s">
        <v>154</v>
      </c>
      <c r="F344" s="1" t="s">
        <v>463</v>
      </c>
    </row>
    <row r="345" spans="5:6" ht="14.4" x14ac:dyDescent="0.3">
      <c r="E345" s="75" t="s">
        <v>155</v>
      </c>
      <c r="F345" s="1" t="s">
        <v>464</v>
      </c>
    </row>
    <row r="346" spans="5:6" ht="14.4" x14ac:dyDescent="0.3">
      <c r="E346" s="75" t="s">
        <v>156</v>
      </c>
      <c r="F346" s="1" t="s">
        <v>465</v>
      </c>
    </row>
    <row r="347" spans="5:6" ht="14.4" x14ac:dyDescent="0.3">
      <c r="E347" s="75" t="s">
        <v>157</v>
      </c>
      <c r="F347" s="1" t="s">
        <v>466</v>
      </c>
    </row>
    <row r="348" spans="5:6" ht="14.4" x14ac:dyDescent="0.3">
      <c r="E348" s="75" t="s">
        <v>158</v>
      </c>
      <c r="F348" s="1" t="s">
        <v>467</v>
      </c>
    </row>
    <row r="349" spans="5:6" ht="14.4" x14ac:dyDescent="0.3">
      <c r="E349" s="75" t="s">
        <v>159</v>
      </c>
      <c r="F349" s="1" t="s">
        <v>468</v>
      </c>
    </row>
    <row r="350" spans="5:6" ht="14.4" x14ac:dyDescent="0.3">
      <c r="E350" s="75" t="s">
        <v>160</v>
      </c>
      <c r="F350" s="1" t="s">
        <v>469</v>
      </c>
    </row>
    <row r="351" spans="5:6" ht="14.4" x14ac:dyDescent="0.3">
      <c r="E351" s="75" t="s">
        <v>161</v>
      </c>
      <c r="F351" s="1" t="s">
        <v>470</v>
      </c>
    </row>
    <row r="352" spans="5:6" ht="14.4" x14ac:dyDescent="0.3">
      <c r="E352" s="75" t="s">
        <v>162</v>
      </c>
      <c r="F352" s="1" t="s">
        <v>471</v>
      </c>
    </row>
    <row r="353" spans="5:6" ht="14.4" x14ac:dyDescent="0.3">
      <c r="E353" s="75" t="s">
        <v>163</v>
      </c>
      <c r="F353" s="1" t="s">
        <v>472</v>
      </c>
    </row>
    <row r="354" spans="5:6" ht="14.4" x14ac:dyDescent="0.3">
      <c r="E354" s="75" t="s">
        <v>164</v>
      </c>
      <c r="F354" s="1" t="s">
        <v>473</v>
      </c>
    </row>
    <row r="355" spans="5:6" ht="14.4" x14ac:dyDescent="0.3">
      <c r="E355" s="75" t="s">
        <v>165</v>
      </c>
      <c r="F355" s="1" t="s">
        <v>474</v>
      </c>
    </row>
    <row r="356" spans="5:6" x14ac:dyDescent="0.25">
      <c r="F356" s="1" t="s">
        <v>475</v>
      </c>
    </row>
    <row r="357" spans="5:6" x14ac:dyDescent="0.25">
      <c r="F357" s="1" t="s">
        <v>476</v>
      </c>
    </row>
    <row r="358" spans="5:6" x14ac:dyDescent="0.25">
      <c r="F358" s="1" t="s">
        <v>477</v>
      </c>
    </row>
    <row r="359" spans="5:6" x14ac:dyDescent="0.25">
      <c r="F359" s="1" t="s">
        <v>478</v>
      </c>
    </row>
    <row r="360" spans="5:6" x14ac:dyDescent="0.25">
      <c r="F360" s="1" t="s">
        <v>479</v>
      </c>
    </row>
    <row r="361" spans="5:6" x14ac:dyDescent="0.25">
      <c r="F361" s="1" t="s">
        <v>480</v>
      </c>
    </row>
    <row r="362" spans="5:6" x14ac:dyDescent="0.25">
      <c r="F362" s="1" t="s">
        <v>481</v>
      </c>
    </row>
    <row r="363" spans="5:6" x14ac:dyDescent="0.25">
      <c r="F363" s="1" t="s">
        <v>482</v>
      </c>
    </row>
  </sheetData>
  <sheetProtection algorithmName="SHA-512" hashValue="ebL8elBXpQhQzJXyRjG6IcD+K5fTaCKID/LAcTdyz9yxWICfwTjCQeevZy75G9OYZhaXdmaD+/DWJR1wSPvXzQ==" saltValue="X/Zjx88VMI7FyU2FvUCSHA==" spinCount="100000" sheet="1" objects="1" scenarios="1" selectLockedCells="1"/>
  <mergeCells count="106">
    <mergeCell ref="A321:H321"/>
    <mergeCell ref="B101:C101"/>
    <mergeCell ref="G101:H101"/>
    <mergeCell ref="A103:E103"/>
    <mergeCell ref="F103:H103"/>
    <mergeCell ref="A105:H105"/>
    <mergeCell ref="B107:D107"/>
    <mergeCell ref="B98:C98"/>
    <mergeCell ref="G98:H98"/>
    <mergeCell ref="B99:C99"/>
    <mergeCell ref="G99:H99"/>
    <mergeCell ref="B100:C100"/>
    <mergeCell ref="G100:H100"/>
    <mergeCell ref="B108:D108"/>
    <mergeCell ref="B109:D109"/>
    <mergeCell ref="B95:C95"/>
    <mergeCell ref="G95:H95"/>
    <mergeCell ref="B96:C96"/>
    <mergeCell ref="G96:H96"/>
    <mergeCell ref="B97:C97"/>
    <mergeCell ref="G97:H97"/>
    <mergeCell ref="B91:C91"/>
    <mergeCell ref="G91:H91"/>
    <mergeCell ref="B93:C93"/>
    <mergeCell ref="G93:H93"/>
    <mergeCell ref="B94:C94"/>
    <mergeCell ref="G94:H94"/>
    <mergeCell ref="B88:C88"/>
    <mergeCell ref="G88:H88"/>
    <mergeCell ref="B89:C89"/>
    <mergeCell ref="G89:H89"/>
    <mergeCell ref="B90:C90"/>
    <mergeCell ref="G90:H90"/>
    <mergeCell ref="B85:C85"/>
    <mergeCell ref="G85:H85"/>
    <mergeCell ref="B86:C86"/>
    <mergeCell ref="G86:H86"/>
    <mergeCell ref="B87:C87"/>
    <mergeCell ref="G87:H87"/>
    <mergeCell ref="B82:C82"/>
    <mergeCell ref="G82:H82"/>
    <mergeCell ref="B83:C83"/>
    <mergeCell ref="G83:H83"/>
    <mergeCell ref="B84:C84"/>
    <mergeCell ref="G84:H84"/>
    <mergeCell ref="B79:C79"/>
    <mergeCell ref="G79:H79"/>
    <mergeCell ref="B80:C80"/>
    <mergeCell ref="G80:H80"/>
    <mergeCell ref="B81:C81"/>
    <mergeCell ref="G81:H81"/>
    <mergeCell ref="B77:C77"/>
    <mergeCell ref="G77:H77"/>
    <mergeCell ref="B78:C78"/>
    <mergeCell ref="G78:H78"/>
    <mergeCell ref="A69:H69"/>
    <mergeCell ref="B73:C73"/>
    <mergeCell ref="G73:H73"/>
    <mergeCell ref="B74:C74"/>
    <mergeCell ref="G74:H74"/>
    <mergeCell ref="B75:C75"/>
    <mergeCell ref="G75:H75"/>
    <mergeCell ref="A67:C67"/>
    <mergeCell ref="D67:E67"/>
    <mergeCell ref="F67:G67"/>
    <mergeCell ref="A49:D49"/>
    <mergeCell ref="E49:H49"/>
    <mergeCell ref="A50:D50"/>
    <mergeCell ref="E50:H50"/>
    <mergeCell ref="B52:D52"/>
    <mergeCell ref="B76:C76"/>
    <mergeCell ref="G76:H76"/>
    <mergeCell ref="A37:A39"/>
    <mergeCell ref="B37:B39"/>
    <mergeCell ref="C37:C39"/>
    <mergeCell ref="D37:D39"/>
    <mergeCell ref="H37:H39"/>
    <mergeCell ref="A61:H61"/>
    <mergeCell ref="A64:H64"/>
    <mergeCell ref="A66:C66"/>
    <mergeCell ref="D66:E66"/>
    <mergeCell ref="F66:G66"/>
    <mergeCell ref="B56:D56"/>
    <mergeCell ref="B54:D5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161" priority="19" operator="containsText" text="Si">
      <formula>NOT(ISERROR(SEARCH("Si",C8)))</formula>
    </cfRule>
    <cfRule type="containsText" dxfId="160" priority="20" operator="containsText" text="No">
      <formula>NOT(ISERROR(SEARCH("No",C8)))</formula>
    </cfRule>
  </conditionalFormatting>
  <conditionalFormatting sqref="C37">
    <cfRule type="containsText" dxfId="159" priority="16" operator="containsText" text="No">
      <formula>NOT(ISERROR(SEARCH("No",C37)))</formula>
    </cfRule>
    <cfRule type="containsText" dxfId="158" priority="17" operator="containsText" text="Si">
      <formula>NOT(ISERROR(SEARCH("Si",C37)))</formula>
    </cfRule>
    <cfRule type="containsText" dxfId="157" priority="18" operator="containsText" text="No aplica">
      <formula>NOT(ISERROR(SEARCH("No aplica",C37)))</formula>
    </cfRule>
  </conditionalFormatting>
  <conditionalFormatting sqref="C40:C47">
    <cfRule type="containsText" dxfId="156" priority="11" operator="containsText" text="No">
      <formula>NOT(ISERROR(SEARCH("No",C40)))</formula>
    </cfRule>
    <cfRule type="containsText" dxfId="155" priority="12" operator="containsText" text="Si">
      <formula>NOT(ISERROR(SEARCH("Si",C40)))</formula>
    </cfRule>
    <cfRule type="containsText" dxfId="154" priority="13" operator="containsText" text="No aplica">
      <formula>NOT(ISERROR(SEARCH("No aplica",C40)))</formula>
    </cfRule>
  </conditionalFormatting>
  <conditionalFormatting sqref="C44">
    <cfRule type="containsText" dxfId="153" priority="10" operator="containsText" text="En caso que aplique">
      <formula>NOT(ISERROR(SEARCH("En caso que aplique",C44)))</formula>
    </cfRule>
  </conditionalFormatting>
  <conditionalFormatting sqref="D8:D11 G8:G34 I8:AL35 D16:D17 D19 D22:D34 D37 G37:G47 D40:D47">
    <cfRule type="containsText" dxfId="152" priority="31" operator="containsText" text="N/A">
      <formula>NOT(ISERROR(SEARCH("N/A",D8)))</formula>
    </cfRule>
    <cfRule type="containsText" dxfId="151" priority="32" operator="containsText" text="NO">
      <formula>NOT(ISERROR(SEARCH("NO",D8)))</formula>
    </cfRule>
    <cfRule type="containsText" dxfId="150" priority="33" operator="containsText" text="SI">
      <formula>NOT(ISERROR(SEARCH("SI",D8)))</formula>
    </cfRule>
  </conditionalFormatting>
  <conditionalFormatting sqref="D74:D91 D93:D101">
    <cfRule type="containsText" dxfId="149" priority="26" operator="containsText" text="N/A">
      <formula>NOT(ISERROR(SEARCH("N/A",D74)))</formula>
    </cfRule>
    <cfRule type="containsText" dxfId="148" priority="27" operator="containsText" text="NO">
      <formula>NOT(ISERROR(SEARCH("NO",D74)))</formula>
    </cfRule>
    <cfRule type="containsText" dxfId="147" priority="28" operator="containsText" text="SI">
      <formula>NOT(ISERROR(SEARCH("SI",D74)))</formula>
    </cfRule>
  </conditionalFormatting>
  <conditionalFormatting sqref="E49:F49 F103">
    <cfRule type="containsText" dxfId="146" priority="29" operator="containsText" text="SI">
      <formula>NOT(ISERROR(SEARCH("SI",E49)))</formula>
    </cfRule>
    <cfRule type="containsText" dxfId="145" priority="30" operator="containsText" text="NO">
      <formula>NOT(ISERROR(SEARCH("NO",E49)))</formula>
    </cfRule>
  </conditionalFormatting>
  <conditionalFormatting sqref="F8:F34">
    <cfRule type="containsText" dxfId="144" priority="15" operator="containsText" text="En caso que aplique">
      <formula>NOT(ISERROR(SEARCH("En caso que aplique",F8)))</formula>
    </cfRule>
    <cfRule type="containsText" dxfId="143" priority="23" operator="containsText" text="Si">
      <formula>NOT(ISERROR(SEARCH("Si",F8)))</formula>
    </cfRule>
    <cfRule type="containsText" dxfId="142" priority="25" operator="containsText" text="No">
      <formula>NOT(ISERROR(SEARCH("No",F8)))</formula>
    </cfRule>
  </conditionalFormatting>
  <conditionalFormatting sqref="F37:F47">
    <cfRule type="containsText" dxfId="141" priority="14" operator="containsText" text="En caso que aplique">
      <formula>NOT(ISERROR(SEARCH("En caso que aplique",F37)))</formula>
    </cfRule>
    <cfRule type="containsText" dxfId="140" priority="21" operator="containsText" text="No">
      <formula>NOT(ISERROR(SEARCH("No",F37)))</formula>
    </cfRule>
    <cfRule type="containsText" dxfId="139" priority="22" operator="containsText" text="Si">
      <formula>NOT(ISERROR(SEARCH("Si",F37)))</formula>
    </cfRule>
    <cfRule type="containsText" dxfId="138" priority="24" operator="containsText" text="No aplica">
      <formula>NOT(ISERROR(SEARCH("No aplica",F37)))</formula>
    </cfRule>
  </conditionalFormatting>
  <conditionalFormatting sqref="F74:G91 F93:G101">
    <cfRule type="containsText" dxfId="137" priority="1" operator="containsText" text="N/A">
      <formula>NOT(ISERROR(SEARCH("N/A",F74)))</formula>
    </cfRule>
    <cfRule type="containsText" dxfId="136" priority="2" operator="containsText" text="NO">
      <formula>NOT(ISERROR(SEARCH("NO",F74)))</formula>
    </cfRule>
    <cfRule type="containsText" dxfId="135" priority="3" operator="containsText" text="SI">
      <formula>NOT(ISERROR(SEARCH("SI",F74)))</formula>
    </cfRule>
  </conditionalFormatting>
  <dataValidations count="4">
    <dataValidation type="list" allowBlank="1" showInputMessage="1" showErrorMessage="1" sqref="D16:D17 D22:D34 D40:D47 D37 D8:D11 D19 I8:AL35 G37:G47 G8:G34" xr:uid="{B44A0AE0-E157-4724-A174-69E011DE813E}">
      <formula1>$A$322:$A$325</formula1>
    </dataValidation>
    <dataValidation type="list" allowBlank="1" showInputMessage="1" showErrorMessage="1" sqref="E49:H49" xr:uid="{3191BE41-F7F8-4E4C-9C8C-03A7F9539F6A}">
      <formula1>$A$322:$A$324</formula1>
    </dataValidation>
    <dataValidation type="list" allowBlank="1" showInputMessage="1" showErrorMessage="1" sqref="D67:E67 D4:E4" xr:uid="{594BC4B8-13C3-47EF-9B2F-2D112E768865}">
      <formula1>$D$322:$D$334</formula1>
    </dataValidation>
    <dataValidation type="list" allowBlank="1" showInputMessage="1" showErrorMessage="1" sqref="H4" xr:uid="{0CDB8ACC-1E56-41CB-B6D2-1EBC86BFFC8C}">
      <formula1>$F$323:$F$363</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B7B3E-C344-4A82-AE99-63DF6F2E0378}">
  <sheetPr>
    <tabColor theme="9" tint="0.39997558519241921"/>
    <pageSetUpPr fitToPage="1"/>
  </sheetPr>
  <dimension ref="A1:AL363"/>
  <sheetViews>
    <sheetView showGridLines="0" zoomScale="70" zoomScaleNormal="70" zoomScaleSheetLayoutView="85" workbookViewId="0">
      <pane xSplit="5" ySplit="7" topLeftCell="F8" activePane="bottomRight" state="frozen"/>
      <selection activeCell="D4" sqref="D4:E4"/>
      <selection pane="topRight" activeCell="D4" sqref="D4:E4"/>
      <selection pane="bottomLeft" activeCell="D4" sqref="D4:E4"/>
      <selection pane="bottomRight" activeCell="H4" sqref="H4"/>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5546875" style="1" customWidth="1"/>
    <col min="6" max="7" width="15.5546875" style="1" customWidth="1"/>
    <col min="8" max="8" width="30.5546875" style="1" customWidth="1"/>
    <col min="9" max="38" width="15.77734375" style="1" customWidth="1"/>
    <col min="39" max="16384" width="11.44140625" style="1"/>
  </cols>
  <sheetData>
    <row r="1" spans="1:38" s="7" customFormat="1" ht="38.549999999999997" customHeight="1" x14ac:dyDescent="0.25">
      <c r="A1" s="219" t="s">
        <v>168</v>
      </c>
      <c r="B1" s="220"/>
      <c r="C1" s="220"/>
      <c r="D1" s="220"/>
      <c r="E1" s="220"/>
      <c r="F1" s="220"/>
      <c r="G1" s="220"/>
      <c r="H1" s="220"/>
    </row>
    <row r="2" spans="1:38" ht="5.55" customHeight="1" x14ac:dyDescent="0.25"/>
    <row r="3" spans="1:38" s="14" customFormat="1" ht="30.6" customHeight="1" x14ac:dyDescent="0.2">
      <c r="A3" s="197" t="s">
        <v>1</v>
      </c>
      <c r="B3" s="199"/>
      <c r="C3" s="198"/>
      <c r="D3" s="224"/>
      <c r="E3" s="225"/>
      <c r="F3" s="197" t="s">
        <v>2</v>
      </c>
      <c r="G3" s="198"/>
      <c r="H3" s="96"/>
    </row>
    <row r="4" spans="1:38" s="14" customFormat="1" ht="30.6" customHeight="1" x14ac:dyDescent="0.2">
      <c r="A4" s="197" t="s">
        <v>169</v>
      </c>
      <c r="B4" s="199"/>
      <c r="C4" s="198"/>
      <c r="D4" s="226"/>
      <c r="E4" s="226"/>
      <c r="F4" s="197" t="s">
        <v>7</v>
      </c>
      <c r="G4" s="198"/>
      <c r="H4" s="109"/>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171</v>
      </c>
      <c r="J5" s="72" t="s">
        <v>172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6" customHeight="1" x14ac:dyDescent="0.25">
      <c r="A6" s="99" t="s">
        <v>173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76.95" customHeight="1" x14ac:dyDescent="0.25">
      <c r="A7" s="77" t="s">
        <v>39</v>
      </c>
      <c r="B7" s="77" t="s">
        <v>40</v>
      </c>
      <c r="C7" s="102" t="s">
        <v>396</v>
      </c>
      <c r="D7" s="178" t="s">
        <v>174</v>
      </c>
      <c r="E7" s="48" t="s">
        <v>175</v>
      </c>
      <c r="F7" s="102" t="s">
        <v>397</v>
      </c>
      <c r="G7" s="178" t="s">
        <v>176</v>
      </c>
      <c r="H7" s="48" t="s">
        <v>177</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1.6" customHeight="1" x14ac:dyDescent="0.25">
      <c r="A8" s="97">
        <v>0</v>
      </c>
      <c r="B8" s="83" t="s">
        <v>178</v>
      </c>
      <c r="C8" s="113">
        <f>+F8</f>
        <v>0</v>
      </c>
      <c r="D8" s="79"/>
      <c r="E8" s="104" t="s">
        <v>295</v>
      </c>
      <c r="F8" s="113">
        <f>_xlfn.XLOOKUP($D$4,Aplica!$D$2:$O$2,Aplica!D3:O3,0,0,1)</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6" x14ac:dyDescent="0.25">
      <c r="A9" s="97">
        <v>1</v>
      </c>
      <c r="B9" s="78" t="s">
        <v>57</v>
      </c>
      <c r="C9" s="113">
        <f>+F9</f>
        <v>0</v>
      </c>
      <c r="D9" s="79"/>
      <c r="E9" s="25" t="s">
        <v>297</v>
      </c>
      <c r="F9" s="113">
        <f>_xlfn.XLOOKUP($D$4,Aplica!$D$2:$O$2,Aplica!D4:O4,0,0,1)</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66" x14ac:dyDescent="0.25">
      <c r="A10" s="222">
        <v>2</v>
      </c>
      <c r="B10" s="223" t="s">
        <v>179</v>
      </c>
      <c r="C10" s="227">
        <f>+F10</f>
        <v>0</v>
      </c>
      <c r="D10" s="210"/>
      <c r="E10" s="104" t="s">
        <v>430</v>
      </c>
      <c r="F10" s="113">
        <f>_xlfn.XLOOKUP($D$4,Aplica!$D$2:$O$2,Aplica!D5:O5,0,0,1)</f>
        <v>0</v>
      </c>
      <c r="G10" s="79"/>
      <c r="H10" s="207"/>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2.8" x14ac:dyDescent="0.25">
      <c r="A11" s="222"/>
      <c r="B11" s="223"/>
      <c r="C11" s="228"/>
      <c r="D11" s="210"/>
      <c r="E11" s="104" t="s">
        <v>431</v>
      </c>
      <c r="F11" s="113">
        <f>_xlfn.XLOOKUP($D$4,Aplica!$D$2:$O$2,Aplica!D6:O6,0,0,1)</f>
        <v>0</v>
      </c>
      <c r="G11" s="79"/>
      <c r="H11" s="208"/>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2.8" x14ac:dyDescent="0.25">
      <c r="A12" s="222"/>
      <c r="B12" s="223"/>
      <c r="C12" s="228"/>
      <c r="D12" s="210"/>
      <c r="E12" s="104" t="s">
        <v>402</v>
      </c>
      <c r="F12" s="113">
        <f>_xlfn.XLOOKUP($D$4,Aplica!$D$2:$O$2,Aplica!D7:O7,0,0,1)</f>
        <v>0</v>
      </c>
      <c r="G12" s="79"/>
      <c r="H12" s="208"/>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6.4" x14ac:dyDescent="0.25">
      <c r="A13" s="222"/>
      <c r="B13" s="223"/>
      <c r="C13" s="228"/>
      <c r="D13" s="210"/>
      <c r="E13" s="104" t="s">
        <v>181</v>
      </c>
      <c r="F13" s="113">
        <f>_xlfn.XLOOKUP($D$4,Aplica!$D$2:$O$2,Aplica!D8:O8,0,0,1)</f>
        <v>0</v>
      </c>
      <c r="G13" s="79"/>
      <c r="H13" s="208"/>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222"/>
      <c r="B14" s="223"/>
      <c r="C14" s="228"/>
      <c r="D14" s="210"/>
      <c r="E14" s="104" t="s">
        <v>403</v>
      </c>
      <c r="F14" s="113">
        <f>_xlfn.XLOOKUP($D$4,Aplica!$D$2:$O$2,Aplica!D9:O9,0,0,1)</f>
        <v>0</v>
      </c>
      <c r="G14" s="79"/>
      <c r="H14" s="208"/>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222"/>
      <c r="B15" s="223"/>
      <c r="C15" s="229"/>
      <c r="D15" s="210"/>
      <c r="E15" s="104" t="s">
        <v>317</v>
      </c>
      <c r="F15" s="113">
        <f>_xlfn.XLOOKUP($D$4,Aplica!$D$2:$O$2,Aplica!D10:O10,0,0,1)</f>
        <v>0</v>
      </c>
      <c r="G15" s="79"/>
      <c r="H15" s="209"/>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222">
        <v>3</v>
      </c>
      <c r="B16" s="230" t="s">
        <v>124</v>
      </c>
      <c r="C16" s="227">
        <f>+F16</f>
        <v>0</v>
      </c>
      <c r="D16" s="210"/>
      <c r="E16" s="41" t="s">
        <v>432</v>
      </c>
      <c r="F16" s="113">
        <f>_xlfn.XLOOKUP($D$4,Aplica!$D$2:$O$2,Aplica!D11:O11,0,0,1)</f>
        <v>0</v>
      </c>
      <c r="G16" s="79"/>
      <c r="H16" s="207"/>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6" customHeight="1" x14ac:dyDescent="0.25">
      <c r="A17" s="222"/>
      <c r="B17" s="230"/>
      <c r="C17" s="228"/>
      <c r="D17" s="210"/>
      <c r="E17" s="41" t="s">
        <v>184</v>
      </c>
      <c r="F17" s="113">
        <f>_xlfn.XLOOKUP($D$4,Aplica!$D$2:$O$2,Aplica!D12:O12,0,0,1)</f>
        <v>0</v>
      </c>
      <c r="G17" s="79"/>
      <c r="H17" s="208"/>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78.599999999999994" x14ac:dyDescent="0.25">
      <c r="A18" s="222"/>
      <c r="B18" s="230"/>
      <c r="C18" s="229"/>
      <c r="D18" s="210"/>
      <c r="E18" s="41" t="s">
        <v>433</v>
      </c>
      <c r="F18" s="113">
        <f>_xlfn.XLOOKUP($D$4,Aplica!$D$2:$O$2,Aplica!D13:O13,0,0,1)</f>
        <v>0</v>
      </c>
      <c r="G18" s="79"/>
      <c r="H18" s="209"/>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8.4" x14ac:dyDescent="0.25">
      <c r="A19" s="222">
        <v>4</v>
      </c>
      <c r="B19" s="221" t="s">
        <v>185</v>
      </c>
      <c r="C19" s="227">
        <f>+F19</f>
        <v>0</v>
      </c>
      <c r="D19" s="210"/>
      <c r="E19" s="25" t="s">
        <v>404</v>
      </c>
      <c r="F19" s="113">
        <f>_xlfn.XLOOKUP($D$4,Aplica!$D$2:$O$2,Aplica!D14:O14,0,0,1)</f>
        <v>0</v>
      </c>
      <c r="G19" s="79"/>
      <c r="H19" s="200"/>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79.2" x14ac:dyDescent="0.25">
      <c r="A20" s="222"/>
      <c r="B20" s="221"/>
      <c r="C20" s="228"/>
      <c r="D20" s="210"/>
      <c r="E20" s="25" t="s">
        <v>303</v>
      </c>
      <c r="F20" s="113">
        <f>_xlfn.XLOOKUP($D$4,Aplica!$D$2:$O$2,Aplica!D15:O15,0,0,1)</f>
        <v>0</v>
      </c>
      <c r="G20" s="79"/>
      <c r="H20" s="201"/>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222"/>
      <c r="B21" s="221"/>
      <c r="C21" s="229"/>
      <c r="D21" s="210"/>
      <c r="E21" s="25" t="s">
        <v>434</v>
      </c>
      <c r="F21" s="113">
        <f>_xlfn.XLOOKUP($D$4,Aplica!$D$2:$O$2,Aplica!D16:O16,0,0,1)</f>
        <v>0</v>
      </c>
      <c r="G21" s="79"/>
      <c r="H21" s="202"/>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6" x14ac:dyDescent="0.25">
      <c r="A22" s="97">
        <v>5</v>
      </c>
      <c r="B22" s="28" t="s">
        <v>188</v>
      </c>
      <c r="C22" s="113">
        <f>+F22</f>
        <v>0</v>
      </c>
      <c r="D22" s="79"/>
      <c r="E22" s="25" t="s">
        <v>70</v>
      </c>
      <c r="F22" s="113">
        <f>_xlfn.XLOOKUP($D$4,Aplica!$D$2:$O$2,Aplica!D17:O17,0,0,1)</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2.4" x14ac:dyDescent="0.25">
      <c r="A23" s="105">
        <v>6</v>
      </c>
      <c r="B23" s="25" t="s">
        <v>189</v>
      </c>
      <c r="C23" s="113">
        <f t="shared" ref="C23:C34" si="0">+F23</f>
        <v>0</v>
      </c>
      <c r="D23" s="79"/>
      <c r="E23" s="25" t="s">
        <v>435</v>
      </c>
      <c r="F23" s="113">
        <f>_xlfn.XLOOKUP($D$4,Aplica!$D$2:$O$2,Aplica!D18:O18,0,0,1)</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39" x14ac:dyDescent="0.25">
      <c r="A24" s="97">
        <v>7</v>
      </c>
      <c r="B24" s="25" t="s">
        <v>191</v>
      </c>
      <c r="C24" s="113">
        <f t="shared" si="0"/>
        <v>0</v>
      </c>
      <c r="D24" s="79"/>
      <c r="E24" s="25" t="s">
        <v>436</v>
      </c>
      <c r="F24" s="113">
        <f>_xlfn.XLOOKUP($D$4,Aplica!$D$2:$O$2,Aplica!D19:O19,0,0,1)</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39.6" x14ac:dyDescent="0.25">
      <c r="A25" s="105">
        <v>8</v>
      </c>
      <c r="B25" s="25" t="s">
        <v>192</v>
      </c>
      <c r="C25" s="113">
        <f t="shared" si="0"/>
        <v>0</v>
      </c>
      <c r="D25" s="79"/>
      <c r="E25" s="25" t="s">
        <v>193</v>
      </c>
      <c r="F25" s="113">
        <f>_xlfn.XLOOKUP($D$4,Aplica!$D$2:$O$2,Aplica!D20:O20,0,0,1)</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2.8" x14ac:dyDescent="0.25">
      <c r="A26" s="97">
        <v>9</v>
      </c>
      <c r="B26" s="28" t="s">
        <v>194</v>
      </c>
      <c r="C26" s="113">
        <f t="shared" si="0"/>
        <v>0</v>
      </c>
      <c r="D26" s="79"/>
      <c r="E26" s="25" t="s">
        <v>195</v>
      </c>
      <c r="F26" s="113">
        <f>_xlfn.XLOOKUP($D$4,Aplica!$D$2:$O$2,Aplica!D21:O21,0,0,1)</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39.6" x14ac:dyDescent="0.25">
      <c r="A27" s="105">
        <v>10</v>
      </c>
      <c r="B27" s="25" t="s">
        <v>196</v>
      </c>
      <c r="C27" s="113">
        <f t="shared" si="0"/>
        <v>0</v>
      </c>
      <c r="D27" s="79"/>
      <c r="E27" s="25" t="s">
        <v>197</v>
      </c>
      <c r="F27" s="113">
        <f>_xlfn.XLOOKUP($D$4,Aplica!$D$2:$O$2,Aplica!D22:O22,0,0,1)</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39.6" x14ac:dyDescent="0.25">
      <c r="A28" s="97">
        <v>11</v>
      </c>
      <c r="B28" s="28" t="s">
        <v>198</v>
      </c>
      <c r="C28" s="113">
        <f t="shared" si="0"/>
        <v>0</v>
      </c>
      <c r="D28" s="79"/>
      <c r="E28" s="25" t="s">
        <v>199</v>
      </c>
      <c r="F28" s="113">
        <f>_xlfn.XLOOKUP($D$4,Aplica!$D$2:$O$2,Aplica!D23:O23,0,0,1)</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26.4" x14ac:dyDescent="0.25">
      <c r="A29" s="105">
        <v>12</v>
      </c>
      <c r="B29" s="28" t="s">
        <v>200</v>
      </c>
      <c r="C29" s="113">
        <f t="shared" si="0"/>
        <v>0</v>
      </c>
      <c r="D29" s="79"/>
      <c r="E29" s="25" t="s">
        <v>305</v>
      </c>
      <c r="F29" s="113">
        <f>_xlfn.XLOOKUP($D$4,Aplica!$D$2:$O$2,Aplica!D24:O24,0,0,1)</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2.8" x14ac:dyDescent="0.25">
      <c r="A30" s="97">
        <v>13</v>
      </c>
      <c r="B30" s="28" t="s">
        <v>201</v>
      </c>
      <c r="C30" s="113">
        <f t="shared" si="0"/>
        <v>0</v>
      </c>
      <c r="D30" s="79"/>
      <c r="E30" s="25" t="s">
        <v>306</v>
      </c>
      <c r="F30" s="113">
        <f>_xlfn.XLOOKUP($D$4,Aplica!$D$2:$O$2,Aplica!D25:O25,0,0,1)</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6.4" x14ac:dyDescent="0.25">
      <c r="A31" s="105">
        <v>14</v>
      </c>
      <c r="B31" s="25" t="s">
        <v>202</v>
      </c>
      <c r="C31" s="113">
        <f t="shared" si="0"/>
        <v>0</v>
      </c>
      <c r="D31" s="79"/>
      <c r="E31" s="25" t="s">
        <v>305</v>
      </c>
      <c r="F31" s="113">
        <f>_xlfn.XLOOKUP($D$4,Aplica!$D$2:$O$2,Aplica!D26:O26,0,0,1)</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66" x14ac:dyDescent="0.25">
      <c r="A32" s="97">
        <v>15</v>
      </c>
      <c r="B32" s="28" t="s">
        <v>203</v>
      </c>
      <c r="C32" s="113">
        <f t="shared" si="0"/>
        <v>0</v>
      </c>
      <c r="D32" s="79"/>
      <c r="E32" s="25" t="s">
        <v>204</v>
      </c>
      <c r="F32" s="113">
        <f>_xlfn.XLOOKUP($D$4,Aplica!$D$2:$O$2,Aplica!D27:O27,0,0,1)</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9.6" x14ac:dyDescent="0.25">
      <c r="A33" s="105">
        <v>16</v>
      </c>
      <c r="B33" s="28" t="s">
        <v>205</v>
      </c>
      <c r="C33" s="113">
        <f t="shared" si="0"/>
        <v>0</v>
      </c>
      <c r="D33" s="79"/>
      <c r="E33" s="25" t="s">
        <v>310</v>
      </c>
      <c r="F33" s="113">
        <f>_xlfn.XLOOKUP($D$4,Aplica!$D$2:$O$2,Aplica!D28:O28,0,0,1)</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25.2" x14ac:dyDescent="0.25">
      <c r="A34" s="97">
        <v>17</v>
      </c>
      <c r="B34" s="28" t="s">
        <v>206</v>
      </c>
      <c r="C34" s="113">
        <f t="shared" si="0"/>
        <v>0</v>
      </c>
      <c r="D34" s="79"/>
      <c r="E34" s="25" t="s">
        <v>207</v>
      </c>
      <c r="F34" s="113">
        <f>_xlfn.XLOOKUP($D$4,Aplica!$D$2:$O$2,Aplica!D29:O29,0,0,1)</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10" t="s">
        <v>208</v>
      </c>
      <c r="B35" s="110"/>
      <c r="C35" s="114"/>
      <c r="D35" s="110"/>
      <c r="E35" s="110"/>
      <c r="F35" s="114"/>
      <c r="G35" s="110"/>
      <c r="H35" s="111"/>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6" customHeight="1" x14ac:dyDescent="0.25">
      <c r="A36" s="84" t="s">
        <v>209</v>
      </c>
      <c r="B36" s="84"/>
      <c r="C36" s="115"/>
      <c r="D36" s="84"/>
      <c r="E36" s="84"/>
      <c r="F36" s="115"/>
      <c r="G36" s="84"/>
      <c r="H36" s="112"/>
    </row>
    <row r="37" spans="1:38" s="7" customFormat="1" ht="91.8" x14ac:dyDescent="0.25">
      <c r="A37" s="211">
        <v>18</v>
      </c>
      <c r="B37" s="212" t="s">
        <v>210</v>
      </c>
      <c r="C37" s="213">
        <f>+F37</f>
        <v>0</v>
      </c>
      <c r="D37" s="200"/>
      <c r="E37" s="104" t="s">
        <v>437</v>
      </c>
      <c r="F37" s="116">
        <f>_xlfn.XLOOKUP($D$4,Aplica!$D$2:$O$2,Aplica!D32:O32,0,0,1)</f>
        <v>0</v>
      </c>
      <c r="G37" s="79"/>
      <c r="H37" s="200"/>
    </row>
    <row r="38" spans="1:38" s="7" customFormat="1" ht="52.2" x14ac:dyDescent="0.25">
      <c r="A38" s="211"/>
      <c r="B38" s="212"/>
      <c r="C38" s="214"/>
      <c r="D38" s="201"/>
      <c r="E38" s="104" t="s">
        <v>438</v>
      </c>
      <c r="F38" s="116">
        <f>_xlfn.XLOOKUP($D$4,Aplica!$D$2:$O$2,Aplica!D33:O33,0,0,1)</f>
        <v>0</v>
      </c>
      <c r="G38" s="79"/>
      <c r="H38" s="201"/>
    </row>
    <row r="39" spans="1:38" s="7" customFormat="1" ht="32.549999999999997" customHeight="1" x14ac:dyDescent="0.25">
      <c r="A39" s="211"/>
      <c r="B39" s="212"/>
      <c r="C39" s="215"/>
      <c r="D39" s="202"/>
      <c r="E39" s="104" t="s">
        <v>213</v>
      </c>
      <c r="F39" s="116">
        <f>_xlfn.XLOOKUP($D$4,Aplica!$D$2:$O$2,Aplica!D34:O34,0,0,1)</f>
        <v>0</v>
      </c>
      <c r="G39" s="79"/>
      <c r="H39" s="202"/>
    </row>
    <row r="40" spans="1:38" s="7" customFormat="1" ht="66" x14ac:dyDescent="0.25">
      <c r="A40" s="106">
        <v>19</v>
      </c>
      <c r="B40" s="82" t="s">
        <v>214</v>
      </c>
      <c r="C40" s="116">
        <f>+F40</f>
        <v>0</v>
      </c>
      <c r="D40" s="79"/>
      <c r="E40" s="104" t="s">
        <v>215</v>
      </c>
      <c r="F40" s="116">
        <f>_xlfn.XLOOKUP($D$4,Aplica!$D$2:$O$2,Aplica!D35:O35,0,0,1)</f>
        <v>0</v>
      </c>
      <c r="G40" s="79"/>
      <c r="H40" s="79"/>
    </row>
    <row r="41" spans="1:38" s="7" customFormat="1" ht="105.6" x14ac:dyDescent="0.25">
      <c r="A41" s="106">
        <v>20</v>
      </c>
      <c r="B41" s="81" t="s">
        <v>216</v>
      </c>
      <c r="C41" s="116">
        <f t="shared" ref="C41:C47" si="1">+F41</f>
        <v>0</v>
      </c>
      <c r="D41" s="79"/>
      <c r="E41" s="104" t="s">
        <v>217</v>
      </c>
      <c r="F41" s="116">
        <f>_xlfn.XLOOKUP($D$4,Aplica!$D$2:$O$2,Aplica!D36:O36,0,0,1)</f>
        <v>0</v>
      </c>
      <c r="G41" s="79"/>
      <c r="H41" s="79"/>
    </row>
    <row r="42" spans="1:38" s="7" customFormat="1" ht="105.6" x14ac:dyDescent="0.25">
      <c r="A42" s="106">
        <v>21</v>
      </c>
      <c r="B42" s="81" t="s">
        <v>218</v>
      </c>
      <c r="C42" s="116">
        <f t="shared" si="1"/>
        <v>0</v>
      </c>
      <c r="D42" s="79"/>
      <c r="E42" s="107" t="s">
        <v>405</v>
      </c>
      <c r="F42" s="116">
        <f>_xlfn.XLOOKUP($D$4,Aplica!$D$2:$O$2,Aplica!D37:O37,0,0,1)</f>
        <v>0</v>
      </c>
      <c r="G42" s="79"/>
      <c r="H42" s="79"/>
    </row>
    <row r="43" spans="1:38" s="7" customFormat="1" ht="105.6" x14ac:dyDescent="0.25">
      <c r="A43" s="106">
        <v>22</v>
      </c>
      <c r="B43" s="81" t="s">
        <v>219</v>
      </c>
      <c r="C43" s="116">
        <f t="shared" si="1"/>
        <v>0</v>
      </c>
      <c r="D43" s="79"/>
      <c r="E43" s="107" t="s">
        <v>439</v>
      </c>
      <c r="F43" s="116">
        <f>_xlfn.XLOOKUP($D$4,Aplica!$D$2:$O$2,Aplica!D38:O38,0,0,1)</f>
        <v>0</v>
      </c>
      <c r="G43" s="79"/>
      <c r="H43" s="79"/>
    </row>
    <row r="44" spans="1:38" s="7" customFormat="1" ht="45.6" customHeight="1" x14ac:dyDescent="0.25">
      <c r="A44" s="106">
        <v>23</v>
      </c>
      <c r="B44" s="81" t="s">
        <v>221</v>
      </c>
      <c r="C44" s="116">
        <f t="shared" si="1"/>
        <v>0</v>
      </c>
      <c r="D44" s="79"/>
      <c r="E44" s="107" t="s">
        <v>222</v>
      </c>
      <c r="F44" s="116">
        <f>_xlfn.XLOOKUP($D$4,Aplica!$D$2:$O$2,Aplica!D39:O39,0,0,1)</f>
        <v>0</v>
      </c>
      <c r="G44" s="79"/>
      <c r="H44" s="79"/>
    </row>
    <row r="45" spans="1:38" s="7" customFormat="1" ht="37.049999999999997" customHeight="1" x14ac:dyDescent="0.25">
      <c r="A45" s="106">
        <v>24</v>
      </c>
      <c r="B45" s="82" t="s">
        <v>223</v>
      </c>
      <c r="C45" s="116">
        <f t="shared" si="1"/>
        <v>0</v>
      </c>
      <c r="D45" s="79"/>
      <c r="E45" s="104" t="s">
        <v>440</v>
      </c>
      <c r="F45" s="116">
        <f>_xlfn.XLOOKUP($D$4,Aplica!$D$2:$O$2,Aplica!D40:O40,0,0,1)</f>
        <v>0</v>
      </c>
      <c r="G45" s="79"/>
      <c r="H45" s="79"/>
    </row>
    <row r="46" spans="1:38" s="7" customFormat="1" ht="37.049999999999997" customHeight="1" x14ac:dyDescent="0.25">
      <c r="A46" s="106">
        <v>25</v>
      </c>
      <c r="B46" s="81" t="s">
        <v>225</v>
      </c>
      <c r="C46" s="116">
        <f t="shared" si="1"/>
        <v>0</v>
      </c>
      <c r="D46" s="79"/>
      <c r="E46" s="107" t="s">
        <v>226</v>
      </c>
      <c r="F46" s="116">
        <f>_xlfn.XLOOKUP($D$4,Aplica!$D$2:$O$2,Aplica!D41:O41,0,0,1)</f>
        <v>0</v>
      </c>
      <c r="G46" s="79"/>
      <c r="H46" s="79"/>
    </row>
    <row r="47" spans="1:38" s="7" customFormat="1" ht="176.55" customHeight="1" x14ac:dyDescent="0.25">
      <c r="A47" s="106">
        <v>26</v>
      </c>
      <c r="B47" s="82" t="s">
        <v>227</v>
      </c>
      <c r="C47" s="116">
        <f t="shared" si="1"/>
        <v>0</v>
      </c>
      <c r="D47" s="79"/>
      <c r="E47" s="25" t="s">
        <v>228</v>
      </c>
      <c r="F47" s="116">
        <f>_xlfn.XLOOKUP($D$4,Aplica!$D$2:$O$2,Aplica!D42:O42,0,0,1)</f>
        <v>0</v>
      </c>
      <c r="G47" s="79"/>
      <c r="H47" s="79"/>
    </row>
    <row r="48" spans="1:38" s="7" customFormat="1" ht="13.2" x14ac:dyDescent="0.25"/>
    <row r="49" spans="1:8" s="7" customFormat="1" ht="39.6" customHeight="1" x14ac:dyDescent="0.25">
      <c r="A49" s="191" t="s">
        <v>386</v>
      </c>
      <c r="B49" s="191"/>
      <c r="C49" s="191"/>
      <c r="D49" s="191"/>
      <c r="E49" s="210" t="s">
        <v>108</v>
      </c>
      <c r="F49" s="210"/>
      <c r="G49" s="210"/>
      <c r="H49" s="210"/>
    </row>
    <row r="50" spans="1:8" s="7" customFormat="1" ht="63.6" customHeight="1" x14ac:dyDescent="0.25">
      <c r="A50" s="216" t="s">
        <v>230</v>
      </c>
      <c r="B50" s="217"/>
      <c r="C50" s="217"/>
      <c r="D50" s="218"/>
      <c r="E50" s="203"/>
      <c r="F50" s="204"/>
      <c r="G50" s="204"/>
      <c r="H50" s="205"/>
    </row>
    <row r="51" spans="1:8" s="7" customFormat="1" ht="13.2" x14ac:dyDescent="0.25">
      <c r="A51" s="49"/>
    </row>
    <row r="52" spans="1:8" s="7" customFormat="1" ht="36" customHeight="1" x14ac:dyDescent="0.25">
      <c r="B52" s="189" t="s">
        <v>417</v>
      </c>
      <c r="C52" s="189"/>
      <c r="D52" s="189"/>
      <c r="E52" s="117" t="s">
        <v>497</v>
      </c>
    </row>
    <row r="53" spans="1:8" s="7" customFormat="1" ht="10.050000000000001" customHeight="1" x14ac:dyDescent="0.25">
      <c r="E53" s="118"/>
    </row>
    <row r="54" spans="1:8" s="7" customFormat="1" ht="36" customHeight="1" x14ac:dyDescent="0.25">
      <c r="B54" s="189" t="s">
        <v>442</v>
      </c>
      <c r="C54" s="189"/>
      <c r="D54" s="189"/>
      <c r="E54" s="117" t="s">
        <v>498</v>
      </c>
    </row>
    <row r="55" spans="1:8" s="7" customFormat="1" ht="10.050000000000001" customHeight="1" x14ac:dyDescent="0.25">
      <c r="E55" s="118"/>
    </row>
    <row r="56" spans="1:8" s="7" customFormat="1" ht="36" customHeight="1" x14ac:dyDescent="0.25">
      <c r="B56" s="189" t="s">
        <v>418</v>
      </c>
      <c r="C56" s="189"/>
      <c r="D56" s="189"/>
      <c r="E56" s="171">
        <v>46105</v>
      </c>
    </row>
    <row r="57" spans="1:8" ht="31.5" customHeight="1" x14ac:dyDescent="0.25">
      <c r="B57" s="108"/>
      <c r="C57" s="108"/>
      <c r="H57" s="1" t="s">
        <v>415</v>
      </c>
    </row>
    <row r="58" spans="1:8" ht="106.05" customHeight="1" x14ac:dyDescent="0.25"/>
    <row r="59" spans="1:8" x14ac:dyDescent="0.25">
      <c r="A59" s="84"/>
      <c r="B59" s="84"/>
      <c r="C59" s="84"/>
      <c r="D59" s="84"/>
      <c r="E59" s="84"/>
      <c r="F59" s="84"/>
      <c r="G59" s="84"/>
      <c r="H59" s="112"/>
    </row>
    <row r="61" spans="1:8" ht="56.1" customHeight="1" x14ac:dyDescent="0.25">
      <c r="A61" s="192" t="s">
        <v>413</v>
      </c>
      <c r="B61" s="192"/>
      <c r="C61" s="192"/>
      <c r="D61" s="192"/>
      <c r="E61" s="192"/>
      <c r="F61" s="192"/>
      <c r="G61" s="192"/>
      <c r="H61" s="192"/>
    </row>
    <row r="64" spans="1:8" ht="46.05" customHeight="1" x14ac:dyDescent="0.25">
      <c r="A64" s="193" t="s">
        <v>168</v>
      </c>
      <c r="B64" s="194"/>
      <c r="C64" s="194"/>
      <c r="D64" s="194"/>
      <c r="E64" s="194"/>
      <c r="F64" s="194"/>
      <c r="G64" s="194"/>
      <c r="H64" s="195"/>
    </row>
    <row r="65" spans="1:8" ht="6.6" customHeight="1" x14ac:dyDescent="0.25"/>
    <row r="66" spans="1:8" ht="34.5" customHeight="1" x14ac:dyDescent="0.25">
      <c r="A66" s="197" t="s">
        <v>1</v>
      </c>
      <c r="B66" s="199"/>
      <c r="C66" s="198"/>
      <c r="D66" s="196">
        <f>+D3</f>
        <v>0</v>
      </c>
      <c r="E66" s="196"/>
      <c r="F66" s="197" t="s">
        <v>2</v>
      </c>
      <c r="G66" s="198"/>
      <c r="H66" s="98">
        <f>+H3</f>
        <v>0</v>
      </c>
    </row>
    <row r="67" spans="1:8" ht="34.5" customHeight="1" x14ac:dyDescent="0.25">
      <c r="A67" s="197" t="s">
        <v>169</v>
      </c>
      <c r="B67" s="199"/>
      <c r="C67" s="198"/>
      <c r="D67" s="231">
        <f>+D4</f>
        <v>0</v>
      </c>
      <c r="E67" s="231"/>
      <c r="F67" s="197" t="s">
        <v>7</v>
      </c>
      <c r="G67" s="198"/>
      <c r="H67" s="106">
        <f>+H4</f>
        <v>0</v>
      </c>
    </row>
    <row r="68" spans="1:8" ht="6.6" customHeight="1" x14ac:dyDescent="0.25"/>
    <row r="69" spans="1:8" ht="53.55" customHeight="1" x14ac:dyDescent="0.25">
      <c r="A69" s="206" t="s">
        <v>316</v>
      </c>
      <c r="B69" s="206"/>
      <c r="C69" s="206"/>
      <c r="D69" s="206"/>
      <c r="E69" s="206"/>
      <c r="F69" s="206"/>
      <c r="G69" s="206"/>
      <c r="H69" s="206"/>
    </row>
    <row r="70" spans="1:8" ht="6.6" customHeight="1" x14ac:dyDescent="0.25"/>
    <row r="71" spans="1:8" ht="6.6" customHeight="1" x14ac:dyDescent="0.25"/>
    <row r="72" spans="1:8" ht="20.55" customHeight="1" x14ac:dyDescent="0.25">
      <c r="A72" s="84" t="s">
        <v>173</v>
      </c>
      <c r="B72" s="84"/>
      <c r="C72" s="84"/>
      <c r="D72" s="84"/>
      <c r="E72" s="84"/>
      <c r="F72" s="84"/>
      <c r="G72" s="84"/>
      <c r="H72" s="84"/>
    </row>
    <row r="73" spans="1:8" ht="37.799999999999997" x14ac:dyDescent="0.25">
      <c r="A73" s="77" t="s">
        <v>39</v>
      </c>
      <c r="B73" s="181" t="s">
        <v>40</v>
      </c>
      <c r="C73" s="182"/>
      <c r="D73" s="102" t="s">
        <v>174</v>
      </c>
      <c r="E73" s="48" t="s">
        <v>231</v>
      </c>
      <c r="F73" s="102" t="s">
        <v>232</v>
      </c>
      <c r="G73" s="191" t="s">
        <v>233</v>
      </c>
      <c r="H73" s="191"/>
    </row>
    <row r="74" spans="1:8" ht="32.1" customHeight="1" x14ac:dyDescent="0.25">
      <c r="A74" s="97">
        <v>0</v>
      </c>
      <c r="B74" s="183" t="s">
        <v>178</v>
      </c>
      <c r="C74" s="184"/>
      <c r="D74" s="46">
        <f>+D8</f>
        <v>0</v>
      </c>
      <c r="E74" s="104" t="s">
        <v>234</v>
      </c>
      <c r="F74" s="46">
        <f>+H8</f>
        <v>0</v>
      </c>
      <c r="G74" s="187" t="str">
        <f>IF(H8="","",H8)</f>
        <v/>
      </c>
      <c r="H74" s="188">
        <f t="shared" ref="H74:H91" si="2">+H17</f>
        <v>0</v>
      </c>
    </row>
    <row r="75" spans="1:8" ht="32.1" customHeight="1" x14ac:dyDescent="0.25">
      <c r="A75" s="97">
        <v>1</v>
      </c>
      <c r="B75" s="185" t="s">
        <v>57</v>
      </c>
      <c r="C75" s="186"/>
      <c r="D75" s="46">
        <f>+D9</f>
        <v>0</v>
      </c>
      <c r="E75" s="104" t="s">
        <v>235</v>
      </c>
      <c r="F75" s="46">
        <f>+H9</f>
        <v>0</v>
      </c>
      <c r="G75" s="187" t="str">
        <f>IF(H9="","",H9)</f>
        <v/>
      </c>
      <c r="H75" s="188">
        <f t="shared" si="2"/>
        <v>0</v>
      </c>
    </row>
    <row r="76" spans="1:8" ht="32.1" customHeight="1" x14ac:dyDescent="0.25">
      <c r="A76" s="97">
        <v>2</v>
      </c>
      <c r="B76" s="185" t="s">
        <v>236</v>
      </c>
      <c r="C76" s="186"/>
      <c r="D76" s="46">
        <f>+D10</f>
        <v>0</v>
      </c>
      <c r="E76" s="86" t="s">
        <v>237</v>
      </c>
      <c r="F76" s="46" t="str">
        <f>IF(COUNTA(G10:G15)=0,"0",IF(COUNTIF(G10:G15,"N/A")=ROWS(G10:G15),"N/A",IF(COUNTIF(G10:G15,"No")&gt;0,"No","Si")))</f>
        <v>0</v>
      </c>
      <c r="G76" s="187" t="str">
        <f>IF(H10="","",H10)</f>
        <v/>
      </c>
      <c r="H76" s="188">
        <f t="shared" si="2"/>
        <v>0</v>
      </c>
    </row>
    <row r="77" spans="1:8" ht="32.1" customHeight="1" x14ac:dyDescent="0.25">
      <c r="A77" s="97">
        <v>3</v>
      </c>
      <c r="B77" s="185" t="s">
        <v>124</v>
      </c>
      <c r="C77" s="186"/>
      <c r="D77" s="46">
        <f>+D16</f>
        <v>0</v>
      </c>
      <c r="E77" s="85" t="s">
        <v>238</v>
      </c>
      <c r="F77" s="46" t="str">
        <f>IF(COUNTA(G16:G18)=0,"0",IF(COUNTIF(G16:G18,"N/A")=ROWS(G16:G18),"N/A",IF(COUNTIF(G16:G18,"No")&gt;0,"No","Si")))</f>
        <v>0</v>
      </c>
      <c r="G77" s="187" t="str">
        <f>IF(H16="","",H16)</f>
        <v/>
      </c>
      <c r="H77" s="188">
        <f t="shared" si="2"/>
        <v>0</v>
      </c>
    </row>
    <row r="78" spans="1:8" ht="32.1" customHeight="1" x14ac:dyDescent="0.25">
      <c r="A78" s="97">
        <v>4</v>
      </c>
      <c r="B78" s="185" t="s">
        <v>239</v>
      </c>
      <c r="C78" s="186"/>
      <c r="D78" s="46">
        <f>+D19</f>
        <v>0</v>
      </c>
      <c r="E78" s="104" t="s">
        <v>240</v>
      </c>
      <c r="F78" s="46" t="str">
        <f>IF(COUNTA(G19:G21)=0,"0",IF(COUNTIF(G19:G21,"N/A")=ROWS(G19:G21),"N/A",IF(COUNTIF(G19:G21,"No")&gt;0,"No","Si")))</f>
        <v>0</v>
      </c>
      <c r="G78" s="187" t="str">
        <f>IF(H19="","",H19)</f>
        <v/>
      </c>
      <c r="H78" s="188">
        <f t="shared" si="2"/>
        <v>0</v>
      </c>
    </row>
    <row r="79" spans="1:8" ht="32.1" customHeight="1" x14ac:dyDescent="0.25">
      <c r="A79" s="97">
        <v>5</v>
      </c>
      <c r="B79" s="185" t="s">
        <v>188</v>
      </c>
      <c r="C79" s="186"/>
      <c r="D79" s="46">
        <f>+D22</f>
        <v>0</v>
      </c>
      <c r="E79" s="104" t="s">
        <v>241</v>
      </c>
      <c r="F79" s="46">
        <f t="shared" ref="F79:F91" si="3">+H22</f>
        <v>0</v>
      </c>
      <c r="G79" s="187" t="str">
        <f t="shared" ref="G79:G90" si="4">IF(H22="","",H22)</f>
        <v/>
      </c>
      <c r="H79" s="188">
        <f t="shared" si="2"/>
        <v>0</v>
      </c>
    </row>
    <row r="80" spans="1:8" ht="32.1" customHeight="1" x14ac:dyDescent="0.25">
      <c r="A80" s="97">
        <v>6</v>
      </c>
      <c r="B80" s="185" t="s">
        <v>189</v>
      </c>
      <c r="C80" s="186"/>
      <c r="D80" s="46">
        <f>+D23</f>
        <v>0</v>
      </c>
      <c r="E80" s="104" t="s">
        <v>242</v>
      </c>
      <c r="F80" s="46">
        <f t="shared" si="3"/>
        <v>0</v>
      </c>
      <c r="G80" s="187" t="str">
        <f t="shared" si="4"/>
        <v/>
      </c>
      <c r="H80" s="188">
        <f t="shared" si="2"/>
        <v>0</v>
      </c>
    </row>
    <row r="81" spans="1:8" ht="32.1" customHeight="1" x14ac:dyDescent="0.25">
      <c r="A81" s="97">
        <v>7</v>
      </c>
      <c r="B81" s="185" t="s">
        <v>191</v>
      </c>
      <c r="C81" s="186"/>
      <c r="D81" s="46">
        <f>+D24</f>
        <v>0</v>
      </c>
      <c r="E81" s="104" t="s">
        <v>243</v>
      </c>
      <c r="F81" s="46">
        <f t="shared" si="3"/>
        <v>0</v>
      </c>
      <c r="G81" s="187" t="str">
        <f t="shared" si="4"/>
        <v/>
      </c>
      <c r="H81" s="188">
        <f t="shared" si="2"/>
        <v>0</v>
      </c>
    </row>
    <row r="82" spans="1:8" ht="32.1" customHeight="1" x14ac:dyDescent="0.25">
      <c r="A82" s="97">
        <v>8</v>
      </c>
      <c r="B82" s="185" t="s">
        <v>192</v>
      </c>
      <c r="C82" s="186"/>
      <c r="D82" s="46">
        <f t="shared" ref="D82:D91" si="5">+D25</f>
        <v>0</v>
      </c>
      <c r="E82" s="104" t="s">
        <v>244</v>
      </c>
      <c r="F82" s="46">
        <f t="shared" si="3"/>
        <v>0</v>
      </c>
      <c r="G82" s="187" t="str">
        <f t="shared" si="4"/>
        <v/>
      </c>
      <c r="H82" s="188">
        <f t="shared" si="2"/>
        <v>0</v>
      </c>
    </row>
    <row r="83" spans="1:8" ht="32.1" customHeight="1" x14ac:dyDescent="0.25">
      <c r="A83" s="97">
        <v>9</v>
      </c>
      <c r="B83" s="185" t="s">
        <v>194</v>
      </c>
      <c r="C83" s="186"/>
      <c r="D83" s="46">
        <f t="shared" si="5"/>
        <v>0</v>
      </c>
      <c r="E83" s="104" t="s">
        <v>245</v>
      </c>
      <c r="F83" s="46">
        <f t="shared" si="3"/>
        <v>0</v>
      </c>
      <c r="G83" s="187" t="str">
        <f t="shared" si="4"/>
        <v/>
      </c>
      <c r="H83" s="188">
        <f t="shared" si="2"/>
        <v>0</v>
      </c>
    </row>
    <row r="84" spans="1:8" ht="32.1" customHeight="1" x14ac:dyDescent="0.25">
      <c r="A84" s="97">
        <v>10</v>
      </c>
      <c r="B84" s="185" t="s">
        <v>196</v>
      </c>
      <c r="C84" s="186"/>
      <c r="D84" s="46">
        <f t="shared" si="5"/>
        <v>0</v>
      </c>
      <c r="E84" s="104" t="s">
        <v>246</v>
      </c>
      <c r="F84" s="46">
        <f t="shared" si="3"/>
        <v>0</v>
      </c>
      <c r="G84" s="187" t="str">
        <f t="shared" si="4"/>
        <v/>
      </c>
      <c r="H84" s="188">
        <f t="shared" si="2"/>
        <v>0</v>
      </c>
    </row>
    <row r="85" spans="1:8" ht="32.1" customHeight="1" x14ac:dyDescent="0.25">
      <c r="A85" s="97">
        <v>11</v>
      </c>
      <c r="B85" s="185" t="s">
        <v>198</v>
      </c>
      <c r="C85" s="186"/>
      <c r="D85" s="46">
        <f t="shared" si="5"/>
        <v>0</v>
      </c>
      <c r="E85" s="104" t="s">
        <v>247</v>
      </c>
      <c r="F85" s="46">
        <f t="shared" si="3"/>
        <v>0</v>
      </c>
      <c r="G85" s="187" t="str">
        <f t="shared" si="4"/>
        <v/>
      </c>
      <c r="H85" s="188">
        <f t="shared" si="2"/>
        <v>0</v>
      </c>
    </row>
    <row r="86" spans="1:8" ht="32.1" customHeight="1" x14ac:dyDescent="0.25">
      <c r="A86" s="97">
        <v>12</v>
      </c>
      <c r="B86" s="185" t="s">
        <v>200</v>
      </c>
      <c r="C86" s="186"/>
      <c r="D86" s="46">
        <f t="shared" si="5"/>
        <v>0</v>
      </c>
      <c r="E86" s="104" t="s">
        <v>248</v>
      </c>
      <c r="F86" s="46">
        <f t="shared" si="3"/>
        <v>0</v>
      </c>
      <c r="G86" s="187" t="str">
        <f t="shared" si="4"/>
        <v/>
      </c>
      <c r="H86" s="188">
        <f t="shared" si="2"/>
        <v>0</v>
      </c>
    </row>
    <row r="87" spans="1:8" ht="32.1" customHeight="1" x14ac:dyDescent="0.25">
      <c r="A87" s="97">
        <v>13</v>
      </c>
      <c r="B87" s="185" t="s">
        <v>201</v>
      </c>
      <c r="C87" s="186"/>
      <c r="D87" s="46">
        <f t="shared" si="5"/>
        <v>0</v>
      </c>
      <c r="E87" s="104" t="s">
        <v>249</v>
      </c>
      <c r="F87" s="46">
        <f t="shared" si="3"/>
        <v>0</v>
      </c>
      <c r="G87" s="187" t="str">
        <f t="shared" si="4"/>
        <v/>
      </c>
      <c r="H87" s="188">
        <f t="shared" si="2"/>
        <v>0</v>
      </c>
    </row>
    <row r="88" spans="1:8" ht="32.1" customHeight="1" x14ac:dyDescent="0.25">
      <c r="A88" s="97">
        <v>14</v>
      </c>
      <c r="B88" s="185" t="s">
        <v>202</v>
      </c>
      <c r="C88" s="186"/>
      <c r="D88" s="46">
        <f t="shared" si="5"/>
        <v>0</v>
      </c>
      <c r="E88" s="104" t="s">
        <v>250</v>
      </c>
      <c r="F88" s="46">
        <f t="shared" si="3"/>
        <v>0</v>
      </c>
      <c r="G88" s="187" t="str">
        <f t="shared" si="4"/>
        <v/>
      </c>
      <c r="H88" s="188">
        <f t="shared" si="2"/>
        <v>0</v>
      </c>
    </row>
    <row r="89" spans="1:8" ht="32.1" customHeight="1" x14ac:dyDescent="0.25">
      <c r="A89" s="97">
        <v>15</v>
      </c>
      <c r="B89" s="185" t="s">
        <v>203</v>
      </c>
      <c r="C89" s="186"/>
      <c r="D89" s="46">
        <f t="shared" si="5"/>
        <v>0</v>
      </c>
      <c r="E89" s="104" t="s">
        <v>251</v>
      </c>
      <c r="F89" s="46">
        <f t="shared" si="3"/>
        <v>0</v>
      </c>
      <c r="G89" s="187" t="str">
        <f t="shared" si="4"/>
        <v/>
      </c>
      <c r="H89" s="188">
        <f t="shared" si="2"/>
        <v>0</v>
      </c>
    </row>
    <row r="90" spans="1:8" ht="32.1" customHeight="1" x14ac:dyDescent="0.25">
      <c r="A90" s="97">
        <v>16</v>
      </c>
      <c r="B90" s="185" t="s">
        <v>205</v>
      </c>
      <c r="C90" s="186"/>
      <c r="D90" s="46">
        <f t="shared" si="5"/>
        <v>0</v>
      </c>
      <c r="E90" s="104" t="s">
        <v>252</v>
      </c>
      <c r="F90" s="46">
        <f t="shared" si="3"/>
        <v>0</v>
      </c>
      <c r="G90" s="187" t="str">
        <f t="shared" si="4"/>
        <v/>
      </c>
      <c r="H90" s="188">
        <f t="shared" si="2"/>
        <v>0</v>
      </c>
    </row>
    <row r="91" spans="1:8" ht="32.1" customHeight="1" x14ac:dyDescent="0.25">
      <c r="A91" s="97">
        <v>17</v>
      </c>
      <c r="B91" s="185" t="s">
        <v>206</v>
      </c>
      <c r="C91" s="186"/>
      <c r="D91" s="46">
        <f t="shared" si="5"/>
        <v>0</v>
      </c>
      <c r="E91" s="104" t="s">
        <v>253</v>
      </c>
      <c r="F91" s="46">
        <f t="shared" si="3"/>
        <v>0</v>
      </c>
      <c r="G91" s="187" t="str">
        <f>IF(H34="","",H34)</f>
        <v/>
      </c>
      <c r="H91" s="188">
        <f t="shared" si="2"/>
        <v>0</v>
      </c>
    </row>
    <row r="92" spans="1:8" ht="21.6" customHeight="1" x14ac:dyDescent="0.25">
      <c r="A92" s="84" t="s">
        <v>209</v>
      </c>
      <c r="B92" s="84"/>
      <c r="C92" s="84"/>
      <c r="D92" s="84"/>
      <c r="E92" s="84"/>
      <c r="F92" s="84"/>
      <c r="G92" s="84"/>
      <c r="H92" s="112"/>
    </row>
    <row r="93" spans="1:8" ht="41.1" customHeight="1" x14ac:dyDescent="0.25">
      <c r="A93" s="97">
        <v>18</v>
      </c>
      <c r="B93" s="185" t="s">
        <v>210</v>
      </c>
      <c r="C93" s="186"/>
      <c r="D93" s="46">
        <f>+D37</f>
        <v>0</v>
      </c>
      <c r="E93" s="104" t="s">
        <v>254</v>
      </c>
      <c r="F93" s="46" t="str">
        <f>IF(COUNTA(G37:G39)=0,"0",IF(COUNTIF(G37:G39,"N/A")=ROWS(G37:G39),"N/A",IF(COUNTIF(G37:G39,"No")&gt;0,"No","Si")))</f>
        <v>0</v>
      </c>
      <c r="G93" s="187" t="str">
        <f>IF(H37="","",H37)</f>
        <v/>
      </c>
      <c r="H93" s="188">
        <f>+H37</f>
        <v>0</v>
      </c>
    </row>
    <row r="94" spans="1:8" ht="41.1" customHeight="1" x14ac:dyDescent="0.25">
      <c r="A94" s="97">
        <v>19</v>
      </c>
      <c r="B94" s="185" t="s">
        <v>214</v>
      </c>
      <c r="C94" s="186"/>
      <c r="D94" s="46">
        <f>+D40</f>
        <v>0</v>
      </c>
      <c r="E94" s="85" t="s">
        <v>255</v>
      </c>
      <c r="F94" s="46">
        <f t="shared" ref="F94:F101" si="6">+H40</f>
        <v>0</v>
      </c>
      <c r="G94" s="187" t="str">
        <f>IF(H40="","",H40)</f>
        <v/>
      </c>
      <c r="H94" s="188">
        <f>+H40</f>
        <v>0</v>
      </c>
    </row>
    <row r="95" spans="1:8" ht="41.1" customHeight="1" x14ac:dyDescent="0.25">
      <c r="A95" s="97">
        <v>20</v>
      </c>
      <c r="B95" s="185" t="s">
        <v>216</v>
      </c>
      <c r="C95" s="186"/>
      <c r="D95" s="46">
        <f t="shared" ref="D95:D101" si="7">+D41</f>
        <v>0</v>
      </c>
      <c r="E95" s="104" t="s">
        <v>256</v>
      </c>
      <c r="F95" s="46">
        <f t="shared" si="6"/>
        <v>0</v>
      </c>
      <c r="G95" s="187" t="str">
        <f>IF(H41="","",H41)</f>
        <v/>
      </c>
      <c r="H95" s="188">
        <f>+H41</f>
        <v>0</v>
      </c>
    </row>
    <row r="96" spans="1:8" ht="41.1" customHeight="1" x14ac:dyDescent="0.25">
      <c r="A96" s="97">
        <v>21</v>
      </c>
      <c r="B96" s="185" t="s">
        <v>257</v>
      </c>
      <c r="C96" s="186"/>
      <c r="D96" s="46">
        <f t="shared" si="7"/>
        <v>0</v>
      </c>
      <c r="E96" s="104" t="s">
        <v>258</v>
      </c>
      <c r="F96" s="46">
        <f t="shared" si="6"/>
        <v>0</v>
      </c>
      <c r="G96" s="187" t="str">
        <f>IF(H42="","",H42)</f>
        <v/>
      </c>
      <c r="H96" s="188">
        <f>+H42</f>
        <v>0</v>
      </c>
    </row>
    <row r="97" spans="1:8" ht="41.1" customHeight="1" x14ac:dyDescent="0.25">
      <c r="A97" s="97">
        <v>22</v>
      </c>
      <c r="B97" s="185" t="s">
        <v>219</v>
      </c>
      <c r="C97" s="186"/>
      <c r="D97" s="46">
        <f t="shared" si="7"/>
        <v>0</v>
      </c>
      <c r="E97" s="104" t="s">
        <v>259</v>
      </c>
      <c r="F97" s="46">
        <f t="shared" si="6"/>
        <v>0</v>
      </c>
      <c r="G97" s="187" t="str">
        <f>IF(H43="","",H43)</f>
        <v/>
      </c>
      <c r="H97" s="188">
        <f>+H43</f>
        <v>0</v>
      </c>
    </row>
    <row r="98" spans="1:8" ht="41.1" customHeight="1" x14ac:dyDescent="0.25">
      <c r="A98" s="97">
        <v>23</v>
      </c>
      <c r="B98" s="185" t="s">
        <v>221</v>
      </c>
      <c r="C98" s="186"/>
      <c r="D98" s="46">
        <f t="shared" si="7"/>
        <v>0</v>
      </c>
      <c r="E98" s="104" t="s">
        <v>260</v>
      </c>
      <c r="F98" s="46">
        <f t="shared" si="6"/>
        <v>0</v>
      </c>
      <c r="G98" s="187" t="str">
        <f t="shared" ref="G98:G101" si="8">IF(H44="","",H44)</f>
        <v/>
      </c>
      <c r="H98" s="188">
        <f t="shared" ref="H98:H101" si="9">+H44</f>
        <v>0</v>
      </c>
    </row>
    <row r="99" spans="1:8" ht="41.1" customHeight="1" x14ac:dyDescent="0.25">
      <c r="A99" s="97">
        <v>24</v>
      </c>
      <c r="B99" s="185" t="s">
        <v>261</v>
      </c>
      <c r="C99" s="186"/>
      <c r="D99" s="46">
        <f t="shared" si="7"/>
        <v>0</v>
      </c>
      <c r="E99" s="85" t="s">
        <v>262</v>
      </c>
      <c r="F99" s="46">
        <f t="shared" si="6"/>
        <v>0</v>
      </c>
      <c r="G99" s="187" t="str">
        <f t="shared" si="8"/>
        <v/>
      </c>
      <c r="H99" s="188">
        <f t="shared" si="9"/>
        <v>0</v>
      </c>
    </row>
    <row r="100" spans="1:8" ht="41.1" customHeight="1" x14ac:dyDescent="0.25">
      <c r="A100" s="97">
        <v>25</v>
      </c>
      <c r="B100" s="185" t="s">
        <v>225</v>
      </c>
      <c r="C100" s="186"/>
      <c r="D100" s="46">
        <f t="shared" si="7"/>
        <v>0</v>
      </c>
      <c r="E100" s="104" t="s">
        <v>263</v>
      </c>
      <c r="F100" s="46">
        <f t="shared" si="6"/>
        <v>0</v>
      </c>
      <c r="G100" s="187" t="str">
        <f t="shared" si="8"/>
        <v/>
      </c>
      <c r="H100" s="188">
        <f t="shared" si="9"/>
        <v>0</v>
      </c>
    </row>
    <row r="101" spans="1:8" ht="41.1" customHeight="1" x14ac:dyDescent="0.25">
      <c r="A101" s="97">
        <v>26</v>
      </c>
      <c r="B101" s="185" t="s">
        <v>227</v>
      </c>
      <c r="C101" s="186"/>
      <c r="D101" s="46">
        <f t="shared" si="7"/>
        <v>0</v>
      </c>
      <c r="E101" s="85" t="s">
        <v>264</v>
      </c>
      <c r="F101" s="46">
        <f t="shared" si="6"/>
        <v>0</v>
      </c>
      <c r="G101" s="187" t="str">
        <f t="shared" si="8"/>
        <v/>
      </c>
      <c r="H101" s="188">
        <f t="shared" si="9"/>
        <v>0</v>
      </c>
    </row>
    <row r="102" spans="1:8" ht="14.4" x14ac:dyDescent="0.3">
      <c r="A102" s="1"/>
      <c r="F102" s="75"/>
    </row>
    <row r="103" spans="1:8" ht="26.1" customHeight="1" x14ac:dyDescent="0.25">
      <c r="A103" s="233" t="s">
        <v>387</v>
      </c>
      <c r="B103" s="234"/>
      <c r="C103" s="234"/>
      <c r="D103" s="234"/>
      <c r="E103" s="235"/>
      <c r="F103" s="187" t="str">
        <f>+E49</f>
        <v>NO</v>
      </c>
      <c r="G103" s="232"/>
      <c r="H103" s="188"/>
    </row>
    <row r="104" spans="1:8" ht="14.4" x14ac:dyDescent="0.3">
      <c r="A104" s="1"/>
      <c r="F104" s="75"/>
    </row>
    <row r="105" spans="1:8" ht="20.100000000000001" customHeight="1" x14ac:dyDescent="0.25">
      <c r="A105" s="190" t="s">
        <v>414</v>
      </c>
      <c r="B105" s="190"/>
      <c r="C105" s="190"/>
      <c r="D105" s="190"/>
      <c r="E105" s="190"/>
      <c r="F105" s="190"/>
      <c r="G105" s="190"/>
      <c r="H105" s="190"/>
    </row>
    <row r="106" spans="1:8" ht="6.6" customHeight="1" x14ac:dyDescent="0.25">
      <c r="A106" s="1"/>
    </row>
    <row r="107" spans="1:8" s="7" customFormat="1" ht="33.6" customHeight="1" x14ac:dyDescent="0.25">
      <c r="B107" s="189" t="s">
        <v>441</v>
      </c>
      <c r="C107" s="189"/>
      <c r="D107" s="189"/>
      <c r="E107" s="51" t="str">
        <f>+E52</f>
        <v>PRUEBA ORIENTADOR 11</v>
      </c>
    </row>
    <row r="108" spans="1:8" s="7" customFormat="1" ht="33.6" customHeight="1" x14ac:dyDescent="0.25">
      <c r="B108" s="189" t="s">
        <v>442</v>
      </c>
      <c r="C108" s="189"/>
      <c r="D108" s="189"/>
      <c r="E108" s="51" t="str">
        <f>+E54</f>
        <v>PRUEBA ABOGADO 11</v>
      </c>
    </row>
    <row r="109" spans="1:8" s="7" customFormat="1" ht="33.6" customHeight="1" x14ac:dyDescent="0.25">
      <c r="B109" s="189" t="s">
        <v>418</v>
      </c>
      <c r="C109" s="189"/>
      <c r="D109" s="189"/>
      <c r="E109" s="172">
        <f>+E56</f>
        <v>46105</v>
      </c>
    </row>
    <row r="110" spans="1:8" x14ac:dyDescent="0.25">
      <c r="A110" s="1"/>
    </row>
    <row r="111" spans="1:8" x14ac:dyDescent="0.25">
      <c r="A111" s="84"/>
      <c r="B111" s="84"/>
      <c r="C111" s="84"/>
      <c r="D111" s="84"/>
      <c r="E111" s="84"/>
      <c r="F111" s="84"/>
      <c r="G111" s="84"/>
      <c r="H111" s="112"/>
    </row>
    <row r="321" spans="1:8" x14ac:dyDescent="0.25">
      <c r="A321" s="179" t="s">
        <v>350</v>
      </c>
      <c r="B321" s="180"/>
      <c r="C321" s="180"/>
      <c r="D321" s="180"/>
      <c r="E321" s="180"/>
      <c r="F321" s="180"/>
      <c r="G321" s="180"/>
      <c r="H321" s="180"/>
    </row>
    <row r="323" spans="1:8" ht="14.4" x14ac:dyDescent="0.3">
      <c r="A323" s="3" t="s">
        <v>51</v>
      </c>
      <c r="B323" s="3" t="s">
        <v>44</v>
      </c>
      <c r="C323" s="3"/>
      <c r="D323" s="1" t="s">
        <v>265</v>
      </c>
      <c r="E323" s="75" t="s">
        <v>133</v>
      </c>
      <c r="F323" s="1" t="s">
        <v>429</v>
      </c>
    </row>
    <row r="324" spans="1:8" ht="14.4" x14ac:dyDescent="0.3">
      <c r="A324" s="3" t="s">
        <v>108</v>
      </c>
      <c r="B324" s="3" t="s">
        <v>108</v>
      </c>
      <c r="C324" s="3"/>
      <c r="D324" s="1" t="s">
        <v>170</v>
      </c>
      <c r="E324" s="75" t="s">
        <v>134</v>
      </c>
      <c r="F324" s="1" t="s">
        <v>452</v>
      </c>
    </row>
    <row r="325" spans="1:8" ht="14.4" x14ac:dyDescent="0.3">
      <c r="A325" s="3" t="s">
        <v>109</v>
      </c>
      <c r="B325" s="3" t="s">
        <v>109</v>
      </c>
      <c r="C325" s="3"/>
      <c r="D325" s="1" t="s">
        <v>266</v>
      </c>
      <c r="E325" s="75" t="s">
        <v>135</v>
      </c>
      <c r="F325" s="1" t="s">
        <v>451</v>
      </c>
    </row>
    <row r="326" spans="1:8" ht="14.4" x14ac:dyDescent="0.3">
      <c r="D326" s="1" t="s">
        <v>267</v>
      </c>
      <c r="E326" s="75" t="s">
        <v>136</v>
      </c>
      <c r="F326" s="1" t="s">
        <v>450</v>
      </c>
    </row>
    <row r="327" spans="1:8" ht="14.4" x14ac:dyDescent="0.3">
      <c r="D327" s="1" t="s">
        <v>268</v>
      </c>
      <c r="E327" s="75" t="s">
        <v>137</v>
      </c>
      <c r="F327" s="1" t="s">
        <v>449</v>
      </c>
    </row>
    <row r="328" spans="1:8" ht="14.4" x14ac:dyDescent="0.3">
      <c r="D328" s="1" t="s">
        <v>269</v>
      </c>
      <c r="E328" s="75" t="s">
        <v>138</v>
      </c>
      <c r="F328" s="1" t="s">
        <v>448</v>
      </c>
    </row>
    <row r="329" spans="1:8" ht="14.4" x14ac:dyDescent="0.3">
      <c r="D329" s="1" t="s">
        <v>270</v>
      </c>
      <c r="E329" s="75" t="s">
        <v>139</v>
      </c>
      <c r="F329" s="1" t="s">
        <v>447</v>
      </c>
    </row>
    <row r="330" spans="1:8" ht="14.4" x14ac:dyDescent="0.3">
      <c r="D330" s="1" t="s">
        <v>271</v>
      </c>
      <c r="E330" s="75" t="s">
        <v>140</v>
      </c>
      <c r="F330" s="1" t="s">
        <v>446</v>
      </c>
    </row>
    <row r="331" spans="1:8" ht="14.4" x14ac:dyDescent="0.3">
      <c r="D331" s="1" t="s">
        <v>272</v>
      </c>
      <c r="E331" s="75" t="s">
        <v>141</v>
      </c>
      <c r="F331" s="1" t="s">
        <v>443</v>
      </c>
    </row>
    <row r="332" spans="1:8" ht="14.4" x14ac:dyDescent="0.3">
      <c r="D332" s="1" t="s">
        <v>273</v>
      </c>
      <c r="E332" s="75" t="s">
        <v>142</v>
      </c>
      <c r="F332" s="1" t="s">
        <v>445</v>
      </c>
    </row>
    <row r="333" spans="1:8" ht="14.4" x14ac:dyDescent="0.3">
      <c r="D333" s="1" t="s">
        <v>274</v>
      </c>
      <c r="E333" s="75" t="s">
        <v>143</v>
      </c>
      <c r="F333" s="1" t="s">
        <v>444</v>
      </c>
    </row>
    <row r="334" spans="1:8" ht="14.4" x14ac:dyDescent="0.3">
      <c r="D334" s="1" t="s">
        <v>275</v>
      </c>
      <c r="E334" s="75" t="s">
        <v>144</v>
      </c>
      <c r="F334" s="1" t="s">
        <v>453</v>
      </c>
    </row>
    <row r="335" spans="1:8" ht="14.4" x14ac:dyDescent="0.3">
      <c r="E335" s="75" t="s">
        <v>145</v>
      </c>
      <c r="F335" s="1" t="s">
        <v>454</v>
      </c>
    </row>
    <row r="336" spans="1:8" ht="14.4" x14ac:dyDescent="0.3">
      <c r="E336" s="75" t="s">
        <v>146</v>
      </c>
      <c r="F336" s="1" t="s">
        <v>455</v>
      </c>
    </row>
    <row r="337" spans="5:6" ht="14.4" x14ac:dyDescent="0.3">
      <c r="E337" s="75" t="s">
        <v>147</v>
      </c>
      <c r="F337" s="1" t="s">
        <v>456</v>
      </c>
    </row>
    <row r="338" spans="5:6" ht="14.4" x14ac:dyDescent="0.3">
      <c r="E338" s="75" t="s">
        <v>148</v>
      </c>
      <c r="F338" s="1" t="s">
        <v>457</v>
      </c>
    </row>
    <row r="339" spans="5:6" ht="14.4" x14ac:dyDescent="0.3">
      <c r="E339" s="75" t="s">
        <v>149</v>
      </c>
      <c r="F339" s="1" t="s">
        <v>458</v>
      </c>
    </row>
    <row r="340" spans="5:6" ht="14.4" x14ac:dyDescent="0.3">
      <c r="E340" s="75" t="s">
        <v>150</v>
      </c>
      <c r="F340" s="1" t="s">
        <v>459</v>
      </c>
    </row>
    <row r="341" spans="5:6" ht="14.4" x14ac:dyDescent="0.3">
      <c r="E341" s="75" t="s">
        <v>151</v>
      </c>
      <c r="F341" s="1" t="s">
        <v>460</v>
      </c>
    </row>
    <row r="342" spans="5:6" ht="14.4" x14ac:dyDescent="0.3">
      <c r="E342" s="75" t="s">
        <v>152</v>
      </c>
      <c r="F342" s="1" t="s">
        <v>461</v>
      </c>
    </row>
    <row r="343" spans="5:6" ht="14.4" x14ac:dyDescent="0.3">
      <c r="E343" s="75" t="s">
        <v>153</v>
      </c>
      <c r="F343" s="1" t="s">
        <v>462</v>
      </c>
    </row>
    <row r="344" spans="5:6" ht="14.4" x14ac:dyDescent="0.3">
      <c r="E344" s="75" t="s">
        <v>154</v>
      </c>
      <c r="F344" s="1" t="s">
        <v>463</v>
      </c>
    </row>
    <row r="345" spans="5:6" ht="14.4" x14ac:dyDescent="0.3">
      <c r="E345" s="75" t="s">
        <v>155</v>
      </c>
      <c r="F345" s="1" t="s">
        <v>464</v>
      </c>
    </row>
    <row r="346" spans="5:6" ht="14.4" x14ac:dyDescent="0.3">
      <c r="E346" s="75" t="s">
        <v>156</v>
      </c>
      <c r="F346" s="1" t="s">
        <v>465</v>
      </c>
    </row>
    <row r="347" spans="5:6" ht="14.4" x14ac:dyDescent="0.3">
      <c r="E347" s="75" t="s">
        <v>157</v>
      </c>
      <c r="F347" s="1" t="s">
        <v>466</v>
      </c>
    </row>
    <row r="348" spans="5:6" ht="14.4" x14ac:dyDescent="0.3">
      <c r="E348" s="75" t="s">
        <v>158</v>
      </c>
      <c r="F348" s="1" t="s">
        <v>467</v>
      </c>
    </row>
    <row r="349" spans="5:6" ht="14.4" x14ac:dyDescent="0.3">
      <c r="E349" s="75" t="s">
        <v>159</v>
      </c>
      <c r="F349" s="1" t="s">
        <v>468</v>
      </c>
    </row>
    <row r="350" spans="5:6" ht="14.4" x14ac:dyDescent="0.3">
      <c r="E350" s="75" t="s">
        <v>160</v>
      </c>
      <c r="F350" s="1" t="s">
        <v>469</v>
      </c>
    </row>
    <row r="351" spans="5:6" ht="14.4" x14ac:dyDescent="0.3">
      <c r="E351" s="75" t="s">
        <v>161</v>
      </c>
      <c r="F351" s="1" t="s">
        <v>470</v>
      </c>
    </row>
    <row r="352" spans="5:6" ht="14.4" x14ac:dyDescent="0.3">
      <c r="E352" s="75" t="s">
        <v>162</v>
      </c>
      <c r="F352" s="1" t="s">
        <v>471</v>
      </c>
    </row>
    <row r="353" spans="5:6" ht="14.4" x14ac:dyDescent="0.3">
      <c r="E353" s="75" t="s">
        <v>163</v>
      </c>
      <c r="F353" s="1" t="s">
        <v>472</v>
      </c>
    </row>
    <row r="354" spans="5:6" ht="14.4" x14ac:dyDescent="0.3">
      <c r="E354" s="75" t="s">
        <v>164</v>
      </c>
      <c r="F354" s="1" t="s">
        <v>473</v>
      </c>
    </row>
    <row r="355" spans="5:6" ht="14.4" x14ac:dyDescent="0.3">
      <c r="E355" s="75" t="s">
        <v>165</v>
      </c>
      <c r="F355" s="1" t="s">
        <v>474</v>
      </c>
    </row>
    <row r="356" spans="5:6" x14ac:dyDescent="0.25">
      <c r="F356" s="1" t="s">
        <v>475</v>
      </c>
    </row>
    <row r="357" spans="5:6" x14ac:dyDescent="0.25">
      <c r="F357" s="1" t="s">
        <v>476</v>
      </c>
    </row>
    <row r="358" spans="5:6" x14ac:dyDescent="0.25">
      <c r="F358" s="1" t="s">
        <v>477</v>
      </c>
    </row>
    <row r="359" spans="5:6" x14ac:dyDescent="0.25">
      <c r="F359" s="1" t="s">
        <v>478</v>
      </c>
    </row>
    <row r="360" spans="5:6" x14ac:dyDescent="0.25">
      <c r="F360" s="1" t="s">
        <v>479</v>
      </c>
    </row>
    <row r="361" spans="5:6" x14ac:dyDescent="0.25">
      <c r="F361" s="1" t="s">
        <v>480</v>
      </c>
    </row>
    <row r="362" spans="5:6" x14ac:dyDescent="0.25">
      <c r="F362" s="1" t="s">
        <v>481</v>
      </c>
    </row>
    <row r="363" spans="5:6" x14ac:dyDescent="0.25">
      <c r="F363" s="1" t="s">
        <v>482</v>
      </c>
    </row>
  </sheetData>
  <sheetProtection algorithmName="SHA-512" hashValue="Z7OHNkRyOyAroESxbZ+1BMDJDFBLCOw+LwYfDABKdldI+/d5OehtXVvJdqQhs0iczogvWrnwfOrCLaljCxQv2A==" saltValue="q1kQRjSubNV0Vip+9KHRAQ==" spinCount="100000" sheet="1" objects="1" scenarios="1" selectLockedCells="1"/>
  <mergeCells count="106">
    <mergeCell ref="A321:H321"/>
    <mergeCell ref="B101:C101"/>
    <mergeCell ref="G101:H101"/>
    <mergeCell ref="A103:E103"/>
    <mergeCell ref="F103:H103"/>
    <mergeCell ref="A105:H105"/>
    <mergeCell ref="B98:C98"/>
    <mergeCell ref="G98:H98"/>
    <mergeCell ref="B99:C99"/>
    <mergeCell ref="G99:H99"/>
    <mergeCell ref="B100:C100"/>
    <mergeCell ref="G100:H100"/>
    <mergeCell ref="B107:D107"/>
    <mergeCell ref="B108:D108"/>
    <mergeCell ref="B109:D109"/>
    <mergeCell ref="B95:C95"/>
    <mergeCell ref="G95:H95"/>
    <mergeCell ref="B96:C96"/>
    <mergeCell ref="G96:H96"/>
    <mergeCell ref="B97:C97"/>
    <mergeCell ref="G97:H97"/>
    <mergeCell ref="B91:C91"/>
    <mergeCell ref="G91:H91"/>
    <mergeCell ref="B93:C93"/>
    <mergeCell ref="G93:H93"/>
    <mergeCell ref="B94:C94"/>
    <mergeCell ref="G94:H94"/>
    <mergeCell ref="B88:C88"/>
    <mergeCell ref="G88:H88"/>
    <mergeCell ref="B89:C89"/>
    <mergeCell ref="G89:H89"/>
    <mergeCell ref="B90:C90"/>
    <mergeCell ref="G90:H90"/>
    <mergeCell ref="B85:C85"/>
    <mergeCell ref="G85:H85"/>
    <mergeCell ref="B86:C86"/>
    <mergeCell ref="G86:H86"/>
    <mergeCell ref="B87:C87"/>
    <mergeCell ref="G87:H87"/>
    <mergeCell ref="B82:C82"/>
    <mergeCell ref="G82:H82"/>
    <mergeCell ref="B83:C83"/>
    <mergeCell ref="G83:H83"/>
    <mergeCell ref="B84:C84"/>
    <mergeCell ref="G84:H84"/>
    <mergeCell ref="B79:C79"/>
    <mergeCell ref="G79:H79"/>
    <mergeCell ref="B80:C80"/>
    <mergeCell ref="G80:H80"/>
    <mergeCell ref="B81:C81"/>
    <mergeCell ref="G81:H81"/>
    <mergeCell ref="B77:C77"/>
    <mergeCell ref="G77:H77"/>
    <mergeCell ref="B78:C78"/>
    <mergeCell ref="G78:H78"/>
    <mergeCell ref="A69:H69"/>
    <mergeCell ref="B73:C73"/>
    <mergeCell ref="G73:H73"/>
    <mergeCell ref="B74:C74"/>
    <mergeCell ref="G74:H74"/>
    <mergeCell ref="B75:C75"/>
    <mergeCell ref="G75:H75"/>
    <mergeCell ref="A67:C67"/>
    <mergeCell ref="D67:E67"/>
    <mergeCell ref="F67:G67"/>
    <mergeCell ref="A49:D49"/>
    <mergeCell ref="E49:H49"/>
    <mergeCell ref="A50:D50"/>
    <mergeCell ref="E50:H50"/>
    <mergeCell ref="B52:D52"/>
    <mergeCell ref="B76:C76"/>
    <mergeCell ref="G76:H76"/>
    <mergeCell ref="A37:A39"/>
    <mergeCell ref="B37:B39"/>
    <mergeCell ref="C37:C39"/>
    <mergeCell ref="D37:D39"/>
    <mergeCell ref="H37:H39"/>
    <mergeCell ref="A61:H61"/>
    <mergeCell ref="A64:H64"/>
    <mergeCell ref="A66:C66"/>
    <mergeCell ref="D66:E66"/>
    <mergeCell ref="F66:G66"/>
    <mergeCell ref="B54:D54"/>
    <mergeCell ref="B56:D56"/>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134" priority="19" operator="containsText" text="Si">
      <formula>NOT(ISERROR(SEARCH("Si",C8)))</formula>
    </cfRule>
    <cfRule type="containsText" dxfId="133" priority="20" operator="containsText" text="No">
      <formula>NOT(ISERROR(SEARCH("No",C8)))</formula>
    </cfRule>
  </conditionalFormatting>
  <conditionalFormatting sqref="C37">
    <cfRule type="containsText" dxfId="132" priority="16" operator="containsText" text="No">
      <formula>NOT(ISERROR(SEARCH("No",C37)))</formula>
    </cfRule>
    <cfRule type="containsText" dxfId="131" priority="17" operator="containsText" text="Si">
      <formula>NOT(ISERROR(SEARCH("Si",C37)))</formula>
    </cfRule>
    <cfRule type="containsText" dxfId="130" priority="18" operator="containsText" text="No aplica">
      <formula>NOT(ISERROR(SEARCH("No aplica",C37)))</formula>
    </cfRule>
  </conditionalFormatting>
  <conditionalFormatting sqref="C40:C47">
    <cfRule type="containsText" dxfId="129" priority="11" operator="containsText" text="No">
      <formula>NOT(ISERROR(SEARCH("No",C40)))</formula>
    </cfRule>
    <cfRule type="containsText" dxfId="128" priority="12" operator="containsText" text="Si">
      <formula>NOT(ISERROR(SEARCH("Si",C40)))</formula>
    </cfRule>
    <cfRule type="containsText" dxfId="127" priority="13" operator="containsText" text="No aplica">
      <formula>NOT(ISERROR(SEARCH("No aplica",C40)))</formula>
    </cfRule>
  </conditionalFormatting>
  <conditionalFormatting sqref="C44">
    <cfRule type="containsText" dxfId="126" priority="10" operator="containsText" text="En caso que aplique">
      <formula>NOT(ISERROR(SEARCH("En caso que aplique",C44)))</formula>
    </cfRule>
  </conditionalFormatting>
  <conditionalFormatting sqref="D8:D11 G8:G34 I8:AL35 D16:D17 D19 D22:D34 D37 G37:G47 D40:D47">
    <cfRule type="containsText" dxfId="125" priority="31" operator="containsText" text="N/A">
      <formula>NOT(ISERROR(SEARCH("N/A",D8)))</formula>
    </cfRule>
    <cfRule type="containsText" dxfId="124" priority="32" operator="containsText" text="NO">
      <formula>NOT(ISERROR(SEARCH("NO",D8)))</formula>
    </cfRule>
    <cfRule type="containsText" dxfId="123" priority="33" operator="containsText" text="SI">
      <formula>NOT(ISERROR(SEARCH("SI",D8)))</formula>
    </cfRule>
  </conditionalFormatting>
  <conditionalFormatting sqref="D74:D91 D93:D101">
    <cfRule type="containsText" dxfId="122" priority="26" operator="containsText" text="N/A">
      <formula>NOT(ISERROR(SEARCH("N/A",D74)))</formula>
    </cfRule>
    <cfRule type="containsText" dxfId="121" priority="27" operator="containsText" text="NO">
      <formula>NOT(ISERROR(SEARCH("NO",D74)))</formula>
    </cfRule>
    <cfRule type="containsText" dxfId="120" priority="28" operator="containsText" text="SI">
      <formula>NOT(ISERROR(SEARCH("SI",D74)))</formula>
    </cfRule>
  </conditionalFormatting>
  <conditionalFormatting sqref="E49:F49 F103">
    <cfRule type="containsText" dxfId="119" priority="29" operator="containsText" text="SI">
      <formula>NOT(ISERROR(SEARCH("SI",E49)))</formula>
    </cfRule>
    <cfRule type="containsText" dxfId="118" priority="30" operator="containsText" text="NO">
      <formula>NOT(ISERROR(SEARCH("NO",E49)))</formula>
    </cfRule>
  </conditionalFormatting>
  <conditionalFormatting sqref="F8:F34">
    <cfRule type="containsText" dxfId="117" priority="15" operator="containsText" text="En caso que aplique">
      <formula>NOT(ISERROR(SEARCH("En caso que aplique",F8)))</formula>
    </cfRule>
    <cfRule type="containsText" dxfId="116" priority="23" operator="containsText" text="Si">
      <formula>NOT(ISERROR(SEARCH("Si",F8)))</formula>
    </cfRule>
    <cfRule type="containsText" dxfId="115" priority="25" operator="containsText" text="No">
      <formula>NOT(ISERROR(SEARCH("No",F8)))</formula>
    </cfRule>
  </conditionalFormatting>
  <conditionalFormatting sqref="F37:F47">
    <cfRule type="containsText" dxfId="114" priority="14" operator="containsText" text="En caso que aplique">
      <formula>NOT(ISERROR(SEARCH("En caso que aplique",F37)))</formula>
    </cfRule>
    <cfRule type="containsText" dxfId="113" priority="21" operator="containsText" text="No">
      <formula>NOT(ISERROR(SEARCH("No",F37)))</formula>
    </cfRule>
    <cfRule type="containsText" dxfId="112" priority="22" operator="containsText" text="Si">
      <formula>NOT(ISERROR(SEARCH("Si",F37)))</formula>
    </cfRule>
    <cfRule type="containsText" dxfId="111" priority="24" operator="containsText" text="No aplica">
      <formula>NOT(ISERROR(SEARCH("No aplica",F37)))</formula>
    </cfRule>
  </conditionalFormatting>
  <conditionalFormatting sqref="F74:G91 F93:G101">
    <cfRule type="containsText" dxfId="110" priority="1" operator="containsText" text="N/A">
      <formula>NOT(ISERROR(SEARCH("N/A",F74)))</formula>
    </cfRule>
    <cfRule type="containsText" dxfId="109" priority="2" operator="containsText" text="NO">
      <formula>NOT(ISERROR(SEARCH("NO",F74)))</formula>
    </cfRule>
    <cfRule type="containsText" dxfId="108" priority="3" operator="containsText" text="SI">
      <formula>NOT(ISERROR(SEARCH("SI",F74)))</formula>
    </cfRule>
  </conditionalFormatting>
  <dataValidations count="4">
    <dataValidation type="list" allowBlank="1" showInputMessage="1" showErrorMessage="1" sqref="D16:D17 G8:G34 G37:G47 I8:AL35 D19 D8:D11 D37 D40:D47 D22:D34" xr:uid="{906386A5-EF90-496C-A2CF-E59EF2D64BDC}">
      <formula1>$A$322:$A$325</formula1>
    </dataValidation>
    <dataValidation type="list" allowBlank="1" showInputMessage="1" showErrorMessage="1" sqref="E49:H49" xr:uid="{020532D9-4498-4CFB-926C-573EC550F4CE}">
      <formula1>$A$322:$A$324</formula1>
    </dataValidation>
    <dataValidation type="list" allowBlank="1" showInputMessage="1" showErrorMessage="1" sqref="D67:E67 D4:E4" xr:uid="{3D5C5142-6BE6-44F3-ACD2-5E4A239E6165}">
      <formula1>$D$322:$D$334</formula1>
    </dataValidation>
    <dataValidation type="list" allowBlank="1" showInputMessage="1" showErrorMessage="1" sqref="H4" xr:uid="{CAEFAE56-8273-41D0-AFB1-D6B72BA88ABB}">
      <formula1>$F$323:$F$361</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1F5FB-E4F8-4BB7-8446-344B83F26DFD}">
  <sheetPr>
    <tabColor theme="9" tint="0.39997558519241921"/>
    <pageSetUpPr fitToPage="1"/>
  </sheetPr>
  <dimension ref="A1:AL363"/>
  <sheetViews>
    <sheetView showGridLines="0" zoomScale="70" zoomScaleNormal="70" zoomScaleSheetLayoutView="85" workbookViewId="0">
      <pane xSplit="5" ySplit="7" topLeftCell="F105" activePane="bottomRight" state="frozen"/>
      <selection activeCell="D4" sqref="D4:E4"/>
      <selection pane="topRight" activeCell="D4" sqref="D4:E4"/>
      <selection pane="bottomLeft" activeCell="D4" sqref="D4:E4"/>
      <selection pane="bottomRight" activeCell="H4" sqref="H4"/>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5546875" style="1" customWidth="1"/>
    <col min="6" max="7" width="15.5546875" style="1" customWidth="1"/>
    <col min="8" max="8" width="30.5546875" style="1" customWidth="1"/>
    <col min="9" max="38" width="15.77734375" style="1" customWidth="1"/>
    <col min="39" max="16384" width="11.44140625" style="1"/>
  </cols>
  <sheetData>
    <row r="1" spans="1:38" s="7" customFormat="1" ht="38.549999999999997" customHeight="1" x14ac:dyDescent="0.25">
      <c r="A1" s="219" t="s">
        <v>168</v>
      </c>
      <c r="B1" s="220"/>
      <c r="C1" s="220"/>
      <c r="D1" s="220"/>
      <c r="E1" s="220"/>
      <c r="F1" s="220"/>
      <c r="G1" s="220"/>
      <c r="H1" s="220"/>
    </row>
    <row r="2" spans="1:38" ht="5.55" customHeight="1" x14ac:dyDescent="0.25"/>
    <row r="3" spans="1:38" s="14" customFormat="1" ht="30.6" customHeight="1" x14ac:dyDescent="0.2">
      <c r="A3" s="197" t="s">
        <v>1</v>
      </c>
      <c r="B3" s="199"/>
      <c r="C3" s="198"/>
      <c r="D3" s="224"/>
      <c r="E3" s="225"/>
      <c r="F3" s="197" t="s">
        <v>2</v>
      </c>
      <c r="G3" s="198"/>
      <c r="H3" s="96"/>
    </row>
    <row r="4" spans="1:38" s="14" customFormat="1" ht="30.6" customHeight="1" x14ac:dyDescent="0.2">
      <c r="A4" s="197" t="s">
        <v>169</v>
      </c>
      <c r="B4" s="199"/>
      <c r="C4" s="198"/>
      <c r="D4" s="226"/>
      <c r="E4" s="226"/>
      <c r="F4" s="197" t="s">
        <v>7</v>
      </c>
      <c r="G4" s="198"/>
      <c r="H4" s="109"/>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171</v>
      </c>
      <c r="J5" s="72" t="s">
        <v>172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6" customHeight="1" x14ac:dyDescent="0.25">
      <c r="A6" s="99" t="s">
        <v>173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67.05" customHeight="1" x14ac:dyDescent="0.25">
      <c r="A7" s="77" t="s">
        <v>39</v>
      </c>
      <c r="B7" s="77" t="s">
        <v>40</v>
      </c>
      <c r="C7" s="102" t="s">
        <v>396</v>
      </c>
      <c r="D7" s="178" t="s">
        <v>174</v>
      </c>
      <c r="E7" s="48" t="s">
        <v>175</v>
      </c>
      <c r="F7" s="102" t="s">
        <v>397</v>
      </c>
      <c r="G7" s="178" t="s">
        <v>176</v>
      </c>
      <c r="H7" s="48" t="s">
        <v>177</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1.6" customHeight="1" x14ac:dyDescent="0.25">
      <c r="A8" s="97">
        <v>0</v>
      </c>
      <c r="B8" s="83" t="s">
        <v>178</v>
      </c>
      <c r="C8" s="113">
        <f>+F8</f>
        <v>0</v>
      </c>
      <c r="D8" s="79"/>
      <c r="E8" s="104" t="s">
        <v>295</v>
      </c>
      <c r="F8" s="113">
        <f>_xlfn.XLOOKUP($D$4,Aplica!$D$2:$O$2,Aplica!D3:O3,0,0,1)</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6" x14ac:dyDescent="0.25">
      <c r="A9" s="97">
        <v>1</v>
      </c>
      <c r="B9" s="78" t="s">
        <v>57</v>
      </c>
      <c r="C9" s="113">
        <f>+F9</f>
        <v>0</v>
      </c>
      <c r="D9" s="79"/>
      <c r="E9" s="25" t="s">
        <v>297</v>
      </c>
      <c r="F9" s="113">
        <f>_xlfn.XLOOKUP($D$4,Aplica!$D$2:$O$2,Aplica!D4:O4,0,0,1)</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2.8" x14ac:dyDescent="0.25">
      <c r="A10" s="222">
        <v>2</v>
      </c>
      <c r="B10" s="223" t="s">
        <v>179</v>
      </c>
      <c r="C10" s="227">
        <f>+F10</f>
        <v>0</v>
      </c>
      <c r="D10" s="210"/>
      <c r="E10" s="104" t="s">
        <v>180</v>
      </c>
      <c r="F10" s="113">
        <f>_xlfn.XLOOKUP($D$4,Aplica!$D$2:$O$2,Aplica!D5:O5,0,0,1)</f>
        <v>0</v>
      </c>
      <c r="G10" s="79"/>
      <c r="H10" s="207"/>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2.8" x14ac:dyDescent="0.25">
      <c r="A11" s="222"/>
      <c r="B11" s="223"/>
      <c r="C11" s="228"/>
      <c r="D11" s="210"/>
      <c r="E11" s="104" t="s">
        <v>401</v>
      </c>
      <c r="F11" s="113">
        <f>_xlfn.XLOOKUP($D$4,Aplica!$D$2:$O$2,Aplica!D6:O6,0,0,1)</f>
        <v>0</v>
      </c>
      <c r="G11" s="79"/>
      <c r="H11" s="208"/>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2.8" x14ac:dyDescent="0.25">
      <c r="A12" s="222"/>
      <c r="B12" s="223"/>
      <c r="C12" s="228"/>
      <c r="D12" s="210"/>
      <c r="E12" s="104" t="s">
        <v>402</v>
      </c>
      <c r="F12" s="113">
        <f>_xlfn.XLOOKUP($D$4,Aplica!$D$2:$O$2,Aplica!D7:O7,0,0,1)</f>
        <v>0</v>
      </c>
      <c r="G12" s="79"/>
      <c r="H12" s="208"/>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6.4" x14ac:dyDescent="0.25">
      <c r="A13" s="222"/>
      <c r="B13" s="223"/>
      <c r="C13" s="228"/>
      <c r="D13" s="210"/>
      <c r="E13" s="104" t="s">
        <v>181</v>
      </c>
      <c r="F13" s="113">
        <f>_xlfn.XLOOKUP($D$4,Aplica!$D$2:$O$2,Aplica!D8:O8,0,0,1)</f>
        <v>0</v>
      </c>
      <c r="G13" s="79"/>
      <c r="H13" s="208"/>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222"/>
      <c r="B14" s="223"/>
      <c r="C14" s="228"/>
      <c r="D14" s="210"/>
      <c r="E14" s="104" t="s">
        <v>403</v>
      </c>
      <c r="F14" s="113">
        <f>_xlfn.XLOOKUP($D$4,Aplica!$D$2:$O$2,Aplica!D9:O9,0,0,1)</f>
        <v>0</v>
      </c>
      <c r="G14" s="79"/>
      <c r="H14" s="208"/>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222"/>
      <c r="B15" s="223"/>
      <c r="C15" s="229"/>
      <c r="D15" s="210"/>
      <c r="E15" s="104" t="s">
        <v>317</v>
      </c>
      <c r="F15" s="113">
        <f>_xlfn.XLOOKUP($D$4,Aplica!$D$2:$O$2,Aplica!D10:O10,0,0,1)</f>
        <v>0</v>
      </c>
      <c r="G15" s="79"/>
      <c r="H15" s="209"/>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222">
        <v>3</v>
      </c>
      <c r="B16" s="230" t="s">
        <v>124</v>
      </c>
      <c r="C16" s="227">
        <f>+F16</f>
        <v>0</v>
      </c>
      <c r="D16" s="210"/>
      <c r="E16" s="41" t="s">
        <v>300</v>
      </c>
      <c r="F16" s="113">
        <f>_xlfn.XLOOKUP($D$4,Aplica!$D$2:$O$2,Aplica!D11:O11,0,0,1)</f>
        <v>0</v>
      </c>
      <c r="G16" s="79"/>
      <c r="H16" s="207"/>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6" customHeight="1" x14ac:dyDescent="0.25">
      <c r="A17" s="222"/>
      <c r="B17" s="230"/>
      <c r="C17" s="228"/>
      <c r="D17" s="210"/>
      <c r="E17" s="41" t="s">
        <v>184</v>
      </c>
      <c r="F17" s="113">
        <f>_xlfn.XLOOKUP($D$4,Aplica!$D$2:$O$2,Aplica!D12:O12,0,0,1)</f>
        <v>0</v>
      </c>
      <c r="G17" s="79"/>
      <c r="H17" s="208"/>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2.2" x14ac:dyDescent="0.25">
      <c r="A18" s="222"/>
      <c r="B18" s="230"/>
      <c r="C18" s="229"/>
      <c r="D18" s="210"/>
      <c r="E18" s="41" t="s">
        <v>301</v>
      </c>
      <c r="F18" s="113">
        <f>_xlfn.XLOOKUP($D$4,Aplica!$D$2:$O$2,Aplica!D13:O13,0,0,1)</f>
        <v>0</v>
      </c>
      <c r="G18" s="79"/>
      <c r="H18" s="209"/>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8.4" x14ac:dyDescent="0.25">
      <c r="A19" s="222">
        <v>4</v>
      </c>
      <c r="B19" s="221" t="s">
        <v>185</v>
      </c>
      <c r="C19" s="227">
        <f>+F19</f>
        <v>0</v>
      </c>
      <c r="D19" s="210"/>
      <c r="E19" s="25" t="s">
        <v>404</v>
      </c>
      <c r="F19" s="113">
        <f>_xlfn.XLOOKUP($D$4,Aplica!$D$2:$O$2,Aplica!D14:O14,0,0,1)</f>
        <v>0</v>
      </c>
      <c r="G19" s="79"/>
      <c r="H19" s="200"/>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79.2" x14ac:dyDescent="0.25">
      <c r="A20" s="222"/>
      <c r="B20" s="221"/>
      <c r="C20" s="228"/>
      <c r="D20" s="210"/>
      <c r="E20" s="25" t="s">
        <v>303</v>
      </c>
      <c r="F20" s="113">
        <f>_xlfn.XLOOKUP($D$4,Aplica!$D$2:$O$2,Aplica!D15:O15,0,0,1)</f>
        <v>0</v>
      </c>
      <c r="G20" s="79"/>
      <c r="H20" s="201"/>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222"/>
      <c r="B21" s="221"/>
      <c r="C21" s="229"/>
      <c r="D21" s="210"/>
      <c r="E21" s="25" t="s">
        <v>187</v>
      </c>
      <c r="F21" s="113">
        <f>_xlfn.XLOOKUP($D$4,Aplica!$D$2:$O$2,Aplica!D16:O16,0,0,1)</f>
        <v>0</v>
      </c>
      <c r="G21" s="79"/>
      <c r="H21" s="202"/>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6" x14ac:dyDescent="0.25">
      <c r="A22" s="97">
        <v>5</v>
      </c>
      <c r="B22" s="28" t="s">
        <v>188</v>
      </c>
      <c r="C22" s="113">
        <f>+F22</f>
        <v>0</v>
      </c>
      <c r="D22" s="79"/>
      <c r="E22" s="25" t="s">
        <v>70</v>
      </c>
      <c r="F22" s="113">
        <f>_xlfn.XLOOKUP($D$4,Aplica!$D$2:$O$2,Aplica!D17:O17,0,0,1)</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2.4" x14ac:dyDescent="0.25">
      <c r="A23" s="105">
        <v>6</v>
      </c>
      <c r="B23" s="25" t="s">
        <v>189</v>
      </c>
      <c r="C23" s="113">
        <f t="shared" ref="C23:C34" si="0">+F23</f>
        <v>0</v>
      </c>
      <c r="D23" s="79"/>
      <c r="E23" s="25" t="s">
        <v>190</v>
      </c>
      <c r="F23" s="113">
        <f>_xlfn.XLOOKUP($D$4,Aplica!$D$2:$O$2,Aplica!D18:O18,0,0,1)</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6" x14ac:dyDescent="0.25">
      <c r="A24" s="97">
        <v>7</v>
      </c>
      <c r="B24" s="25" t="s">
        <v>191</v>
      </c>
      <c r="C24" s="113">
        <f t="shared" si="0"/>
        <v>0</v>
      </c>
      <c r="D24" s="79"/>
      <c r="E24" s="25" t="s">
        <v>74</v>
      </c>
      <c r="F24" s="113">
        <f>_xlfn.XLOOKUP($D$4,Aplica!$D$2:$O$2,Aplica!D19:O19,0,0,1)</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39.6" x14ac:dyDescent="0.25">
      <c r="A25" s="105">
        <v>8</v>
      </c>
      <c r="B25" s="25" t="s">
        <v>192</v>
      </c>
      <c r="C25" s="113">
        <f t="shared" si="0"/>
        <v>0</v>
      </c>
      <c r="D25" s="79"/>
      <c r="E25" s="25" t="s">
        <v>193</v>
      </c>
      <c r="F25" s="113">
        <f>_xlfn.XLOOKUP($D$4,Aplica!$D$2:$O$2,Aplica!D20:O20,0,0,1)</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2.8" x14ac:dyDescent="0.25">
      <c r="A26" s="97">
        <v>9</v>
      </c>
      <c r="B26" s="28" t="s">
        <v>194</v>
      </c>
      <c r="C26" s="113">
        <f t="shared" si="0"/>
        <v>0</v>
      </c>
      <c r="D26" s="79"/>
      <c r="E26" s="25" t="s">
        <v>195</v>
      </c>
      <c r="F26" s="113">
        <f>_xlfn.XLOOKUP($D$4,Aplica!$D$2:$O$2,Aplica!D21:O21,0,0,1)</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39.6" x14ac:dyDescent="0.25">
      <c r="A27" s="105">
        <v>10</v>
      </c>
      <c r="B27" s="25" t="s">
        <v>196</v>
      </c>
      <c r="C27" s="113">
        <f t="shared" si="0"/>
        <v>0</v>
      </c>
      <c r="D27" s="79"/>
      <c r="E27" s="25" t="s">
        <v>197</v>
      </c>
      <c r="F27" s="113">
        <f>_xlfn.XLOOKUP($D$4,Aplica!$D$2:$O$2,Aplica!D22:O22,0,0,1)</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39.6" x14ac:dyDescent="0.25">
      <c r="A28" s="97">
        <v>11</v>
      </c>
      <c r="B28" s="28" t="s">
        <v>198</v>
      </c>
      <c r="C28" s="113">
        <f t="shared" si="0"/>
        <v>0</v>
      </c>
      <c r="D28" s="79"/>
      <c r="E28" s="25" t="s">
        <v>199</v>
      </c>
      <c r="F28" s="113">
        <f>_xlfn.XLOOKUP($D$4,Aplica!$D$2:$O$2,Aplica!D23:O23,0,0,1)</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26.4" x14ac:dyDescent="0.25">
      <c r="A29" s="105">
        <v>12</v>
      </c>
      <c r="B29" s="28" t="s">
        <v>200</v>
      </c>
      <c r="C29" s="113">
        <f t="shared" si="0"/>
        <v>0</v>
      </c>
      <c r="D29" s="79"/>
      <c r="E29" s="25" t="s">
        <v>305</v>
      </c>
      <c r="F29" s="113">
        <f>_xlfn.XLOOKUP($D$4,Aplica!$D$2:$O$2,Aplica!D24:O24,0,0,1)</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2.8" x14ac:dyDescent="0.25">
      <c r="A30" s="97">
        <v>13</v>
      </c>
      <c r="B30" s="28" t="s">
        <v>201</v>
      </c>
      <c r="C30" s="113">
        <f t="shared" si="0"/>
        <v>0</v>
      </c>
      <c r="D30" s="79"/>
      <c r="E30" s="25" t="s">
        <v>306</v>
      </c>
      <c r="F30" s="113">
        <f>_xlfn.XLOOKUP($D$4,Aplica!$D$2:$O$2,Aplica!D25:O25,0,0,1)</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6.4" x14ac:dyDescent="0.25">
      <c r="A31" s="105">
        <v>14</v>
      </c>
      <c r="B31" s="25" t="s">
        <v>202</v>
      </c>
      <c r="C31" s="113">
        <f t="shared" si="0"/>
        <v>0</v>
      </c>
      <c r="D31" s="79"/>
      <c r="E31" s="25" t="s">
        <v>305</v>
      </c>
      <c r="F31" s="113">
        <f>_xlfn.XLOOKUP($D$4,Aplica!$D$2:$O$2,Aplica!D26:O26,0,0,1)</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66" x14ac:dyDescent="0.25">
      <c r="A32" s="97">
        <v>15</v>
      </c>
      <c r="B32" s="28" t="s">
        <v>203</v>
      </c>
      <c r="C32" s="113">
        <f t="shared" si="0"/>
        <v>0</v>
      </c>
      <c r="D32" s="79"/>
      <c r="E32" s="25" t="s">
        <v>204</v>
      </c>
      <c r="F32" s="113">
        <f>_xlfn.XLOOKUP($D$4,Aplica!$D$2:$O$2,Aplica!D27:O27,0,0,1)</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9.6" x14ac:dyDescent="0.25">
      <c r="A33" s="105">
        <v>16</v>
      </c>
      <c r="B33" s="28" t="s">
        <v>205</v>
      </c>
      <c r="C33" s="113">
        <f t="shared" si="0"/>
        <v>0</v>
      </c>
      <c r="D33" s="79"/>
      <c r="E33" s="25" t="s">
        <v>310</v>
      </c>
      <c r="F33" s="113">
        <f>_xlfn.XLOOKUP($D$4,Aplica!$D$2:$O$2,Aplica!D28:O28,0,0,1)</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25.2" x14ac:dyDescent="0.25">
      <c r="A34" s="97">
        <v>17</v>
      </c>
      <c r="B34" s="28" t="s">
        <v>206</v>
      </c>
      <c r="C34" s="113">
        <f t="shared" si="0"/>
        <v>0</v>
      </c>
      <c r="D34" s="79"/>
      <c r="E34" s="25" t="s">
        <v>207</v>
      </c>
      <c r="F34" s="113">
        <f>_xlfn.XLOOKUP($D$4,Aplica!$D$2:$O$2,Aplica!D29:O29,0,0,1)</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10" t="s">
        <v>208</v>
      </c>
      <c r="B35" s="110"/>
      <c r="C35" s="114"/>
      <c r="D35" s="110"/>
      <c r="E35" s="110"/>
      <c r="F35" s="114"/>
      <c r="G35" s="110"/>
      <c r="H35" s="111"/>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6" customHeight="1" x14ac:dyDescent="0.25">
      <c r="A36" s="84" t="s">
        <v>209</v>
      </c>
      <c r="B36" s="84"/>
      <c r="C36" s="115"/>
      <c r="D36" s="84"/>
      <c r="E36" s="84"/>
      <c r="F36" s="115"/>
      <c r="G36" s="84"/>
      <c r="H36" s="112"/>
    </row>
    <row r="37" spans="1:38" s="7" customFormat="1" ht="66" x14ac:dyDescent="0.25">
      <c r="A37" s="211">
        <v>18</v>
      </c>
      <c r="B37" s="212" t="s">
        <v>210</v>
      </c>
      <c r="C37" s="213">
        <f>+F37</f>
        <v>0</v>
      </c>
      <c r="D37" s="200"/>
      <c r="E37" s="104" t="s">
        <v>211</v>
      </c>
      <c r="F37" s="116">
        <f>_xlfn.XLOOKUP($D$4,Aplica!$D$2:$O$2,Aplica!D32:O32,0,0,1)</f>
        <v>0</v>
      </c>
      <c r="G37" s="79"/>
      <c r="H37" s="200"/>
    </row>
    <row r="38" spans="1:38" s="7" customFormat="1" ht="52.8" x14ac:dyDescent="0.25">
      <c r="A38" s="211"/>
      <c r="B38" s="212"/>
      <c r="C38" s="214"/>
      <c r="D38" s="201"/>
      <c r="E38" s="104" t="s">
        <v>212</v>
      </c>
      <c r="F38" s="116">
        <f>_xlfn.XLOOKUP($D$4,Aplica!$D$2:$O$2,Aplica!D33:O33,0,0,1)</f>
        <v>0</v>
      </c>
      <c r="G38" s="79"/>
      <c r="H38" s="201"/>
    </row>
    <row r="39" spans="1:38" s="7" customFormat="1" ht="32.549999999999997" customHeight="1" x14ac:dyDescent="0.25">
      <c r="A39" s="211"/>
      <c r="B39" s="212"/>
      <c r="C39" s="215"/>
      <c r="D39" s="202"/>
      <c r="E39" s="104" t="s">
        <v>213</v>
      </c>
      <c r="F39" s="116">
        <f>_xlfn.XLOOKUP($D$4,Aplica!$D$2:$O$2,Aplica!D34:O34,0,0,1)</f>
        <v>0</v>
      </c>
      <c r="G39" s="79"/>
      <c r="H39" s="202"/>
    </row>
    <row r="40" spans="1:38" s="7" customFormat="1" ht="66" x14ac:dyDescent="0.25">
      <c r="A40" s="106">
        <v>19</v>
      </c>
      <c r="B40" s="82" t="s">
        <v>214</v>
      </c>
      <c r="C40" s="116">
        <f>+F40</f>
        <v>0</v>
      </c>
      <c r="D40" s="79"/>
      <c r="E40" s="104" t="s">
        <v>215</v>
      </c>
      <c r="F40" s="116">
        <f>_xlfn.XLOOKUP($D$4,Aplica!$D$2:$O$2,Aplica!D35:O35,0,0,1)</f>
        <v>0</v>
      </c>
      <c r="G40" s="79"/>
      <c r="H40" s="79"/>
    </row>
    <row r="41" spans="1:38" s="7" customFormat="1" ht="105.6" x14ac:dyDescent="0.25">
      <c r="A41" s="106">
        <v>20</v>
      </c>
      <c r="B41" s="81" t="s">
        <v>216</v>
      </c>
      <c r="C41" s="116">
        <f t="shared" ref="C41:C47" si="1">+F41</f>
        <v>0</v>
      </c>
      <c r="D41" s="79"/>
      <c r="E41" s="104" t="s">
        <v>217</v>
      </c>
      <c r="F41" s="116">
        <f>_xlfn.XLOOKUP($D$4,Aplica!$D$2:$O$2,Aplica!D36:O36,0,0,1)</f>
        <v>0</v>
      </c>
      <c r="G41" s="79"/>
      <c r="H41" s="79"/>
    </row>
    <row r="42" spans="1:38" s="7" customFormat="1" ht="105.6" x14ac:dyDescent="0.25">
      <c r="A42" s="106">
        <v>21</v>
      </c>
      <c r="B42" s="81" t="s">
        <v>218</v>
      </c>
      <c r="C42" s="116">
        <f t="shared" si="1"/>
        <v>0</v>
      </c>
      <c r="D42" s="79"/>
      <c r="E42" s="107" t="s">
        <v>405</v>
      </c>
      <c r="F42" s="116">
        <f>_xlfn.XLOOKUP($D$4,Aplica!$D$2:$O$2,Aplica!D37:O37,0,0,1)</f>
        <v>0</v>
      </c>
      <c r="G42" s="79"/>
      <c r="H42" s="79"/>
    </row>
    <row r="43" spans="1:38" s="7" customFormat="1" ht="92.4" x14ac:dyDescent="0.25">
      <c r="A43" s="106">
        <v>22</v>
      </c>
      <c r="B43" s="81" t="s">
        <v>219</v>
      </c>
      <c r="C43" s="116">
        <f t="shared" si="1"/>
        <v>0</v>
      </c>
      <c r="D43" s="79"/>
      <c r="E43" s="107" t="s">
        <v>220</v>
      </c>
      <c r="F43" s="116">
        <f>_xlfn.XLOOKUP($D$4,Aplica!$D$2:$O$2,Aplica!D38:O38,0,0,1)</f>
        <v>0</v>
      </c>
      <c r="G43" s="79"/>
      <c r="H43" s="79"/>
    </row>
    <row r="44" spans="1:38" s="7" customFormat="1" ht="45.6" customHeight="1" x14ac:dyDescent="0.25">
      <c r="A44" s="106">
        <v>23</v>
      </c>
      <c r="B44" s="81" t="s">
        <v>221</v>
      </c>
      <c r="C44" s="116">
        <f t="shared" si="1"/>
        <v>0</v>
      </c>
      <c r="D44" s="79"/>
      <c r="E44" s="107" t="s">
        <v>222</v>
      </c>
      <c r="F44" s="116">
        <f>_xlfn.XLOOKUP($D$4,Aplica!$D$2:$O$2,Aplica!D39:O39,0,0,1)</f>
        <v>0</v>
      </c>
      <c r="G44" s="79"/>
      <c r="H44" s="79"/>
    </row>
    <row r="45" spans="1:38" s="7" customFormat="1" ht="37.049999999999997" customHeight="1" x14ac:dyDescent="0.25">
      <c r="A45" s="106">
        <v>24</v>
      </c>
      <c r="B45" s="82" t="s">
        <v>223</v>
      </c>
      <c r="C45" s="116">
        <f t="shared" si="1"/>
        <v>0</v>
      </c>
      <c r="D45" s="79"/>
      <c r="E45" s="104" t="s">
        <v>224</v>
      </c>
      <c r="F45" s="116">
        <f>_xlfn.XLOOKUP($D$4,Aplica!$D$2:$O$2,Aplica!D40:O40,0,0,1)</f>
        <v>0</v>
      </c>
      <c r="G45" s="79"/>
      <c r="H45" s="79"/>
    </row>
    <row r="46" spans="1:38" s="7" customFormat="1" ht="37.049999999999997" customHeight="1" x14ac:dyDescent="0.25">
      <c r="A46" s="106">
        <v>25</v>
      </c>
      <c r="B46" s="81" t="s">
        <v>225</v>
      </c>
      <c r="C46" s="116">
        <f t="shared" si="1"/>
        <v>0</v>
      </c>
      <c r="D46" s="79"/>
      <c r="E46" s="107" t="s">
        <v>226</v>
      </c>
      <c r="F46" s="116">
        <f>_xlfn.XLOOKUP($D$4,Aplica!$D$2:$O$2,Aplica!D41:O41,0,0,1)</f>
        <v>0</v>
      </c>
      <c r="G46" s="79"/>
      <c r="H46" s="79"/>
    </row>
    <row r="47" spans="1:38" s="7" customFormat="1" ht="176.55" customHeight="1" x14ac:dyDescent="0.25">
      <c r="A47" s="106">
        <v>26</v>
      </c>
      <c r="B47" s="82" t="s">
        <v>227</v>
      </c>
      <c r="C47" s="116">
        <f t="shared" si="1"/>
        <v>0</v>
      </c>
      <c r="D47" s="79"/>
      <c r="E47" s="25" t="s">
        <v>228</v>
      </c>
      <c r="F47" s="116">
        <f>_xlfn.XLOOKUP($D$4,Aplica!$D$2:$O$2,Aplica!D42:O42,0,0,1)</f>
        <v>0</v>
      </c>
      <c r="G47" s="79"/>
      <c r="H47" s="79"/>
    </row>
    <row r="48" spans="1:38" s="7" customFormat="1" ht="13.2" x14ac:dyDescent="0.25"/>
    <row r="49" spans="1:8" s="7" customFormat="1" ht="39.6" customHeight="1" x14ac:dyDescent="0.25">
      <c r="A49" s="191" t="s">
        <v>386</v>
      </c>
      <c r="B49" s="191"/>
      <c r="C49" s="191"/>
      <c r="D49" s="191"/>
      <c r="E49" s="210" t="s">
        <v>108</v>
      </c>
      <c r="F49" s="210"/>
      <c r="G49" s="210"/>
      <c r="H49" s="210"/>
    </row>
    <row r="50" spans="1:8" s="7" customFormat="1" ht="63.6" customHeight="1" x14ac:dyDescent="0.25">
      <c r="A50" s="216" t="s">
        <v>230</v>
      </c>
      <c r="B50" s="217"/>
      <c r="C50" s="217"/>
      <c r="D50" s="218"/>
      <c r="E50" s="203"/>
      <c r="F50" s="204"/>
      <c r="G50" s="204"/>
      <c r="H50" s="205"/>
    </row>
    <row r="51" spans="1:8" s="7" customFormat="1" ht="13.2" x14ac:dyDescent="0.25">
      <c r="A51" s="49"/>
    </row>
    <row r="52" spans="1:8" s="7" customFormat="1" ht="36" customHeight="1" x14ac:dyDescent="0.25">
      <c r="B52" s="189" t="s">
        <v>441</v>
      </c>
      <c r="C52" s="189"/>
      <c r="D52" s="189"/>
      <c r="E52" s="117" t="s">
        <v>499</v>
      </c>
    </row>
    <row r="53" spans="1:8" s="7" customFormat="1" ht="10.050000000000001" customHeight="1" x14ac:dyDescent="0.25">
      <c r="E53" s="118"/>
    </row>
    <row r="54" spans="1:8" s="7" customFormat="1" ht="36" customHeight="1" x14ac:dyDescent="0.25">
      <c r="B54" s="189" t="s">
        <v>442</v>
      </c>
      <c r="C54" s="189"/>
      <c r="D54" s="189"/>
      <c r="E54" s="117" t="s">
        <v>500</v>
      </c>
    </row>
    <row r="55" spans="1:8" s="7" customFormat="1" ht="10.050000000000001" customHeight="1" x14ac:dyDescent="0.25">
      <c r="E55" s="118"/>
    </row>
    <row r="56" spans="1:8" s="7" customFormat="1" ht="36" customHeight="1" x14ac:dyDescent="0.25">
      <c r="B56" s="189" t="s">
        <v>418</v>
      </c>
      <c r="C56" s="189"/>
      <c r="D56" s="189"/>
      <c r="E56" s="171">
        <v>46105</v>
      </c>
    </row>
    <row r="57" spans="1:8" ht="31.5" customHeight="1" x14ac:dyDescent="0.25">
      <c r="B57" s="108"/>
      <c r="C57" s="108"/>
      <c r="H57" s="1" t="s">
        <v>415</v>
      </c>
    </row>
    <row r="58" spans="1:8" ht="106.05" customHeight="1" x14ac:dyDescent="0.25"/>
    <row r="59" spans="1:8" x14ac:dyDescent="0.25">
      <c r="A59" s="84"/>
      <c r="B59" s="84"/>
      <c r="C59" s="84"/>
      <c r="D59" s="84"/>
      <c r="E59" s="84"/>
      <c r="F59" s="84"/>
      <c r="G59" s="84"/>
      <c r="H59" s="112"/>
    </row>
    <row r="61" spans="1:8" ht="56.1" customHeight="1" x14ac:dyDescent="0.25">
      <c r="A61" s="192" t="s">
        <v>413</v>
      </c>
      <c r="B61" s="192"/>
      <c r="C61" s="192"/>
      <c r="D61" s="192"/>
      <c r="E61" s="192"/>
      <c r="F61" s="192"/>
      <c r="G61" s="192"/>
      <c r="H61" s="192"/>
    </row>
    <row r="64" spans="1:8" ht="46.05" customHeight="1" x14ac:dyDescent="0.25">
      <c r="A64" s="193" t="s">
        <v>168</v>
      </c>
      <c r="B64" s="194"/>
      <c r="C64" s="194"/>
      <c r="D64" s="194"/>
      <c r="E64" s="194"/>
      <c r="F64" s="194"/>
      <c r="G64" s="194"/>
      <c r="H64" s="195"/>
    </row>
    <row r="65" spans="1:8" ht="6.6" customHeight="1" x14ac:dyDescent="0.25"/>
    <row r="66" spans="1:8" ht="34.5" customHeight="1" x14ac:dyDescent="0.25">
      <c r="A66" s="197" t="s">
        <v>1</v>
      </c>
      <c r="B66" s="199"/>
      <c r="C66" s="198"/>
      <c r="D66" s="196">
        <f>+D3</f>
        <v>0</v>
      </c>
      <c r="E66" s="196"/>
      <c r="F66" s="197" t="s">
        <v>2</v>
      </c>
      <c r="G66" s="198"/>
      <c r="H66" s="98">
        <f>+H3</f>
        <v>0</v>
      </c>
    </row>
    <row r="67" spans="1:8" ht="34.5" customHeight="1" x14ac:dyDescent="0.25">
      <c r="A67" s="197" t="s">
        <v>169</v>
      </c>
      <c r="B67" s="199"/>
      <c r="C67" s="198"/>
      <c r="D67" s="231">
        <f>+D4</f>
        <v>0</v>
      </c>
      <c r="E67" s="231"/>
      <c r="F67" s="197" t="s">
        <v>7</v>
      </c>
      <c r="G67" s="198"/>
      <c r="H67" s="106">
        <f>+H4</f>
        <v>0</v>
      </c>
    </row>
    <row r="68" spans="1:8" ht="6.6" customHeight="1" x14ac:dyDescent="0.25"/>
    <row r="69" spans="1:8" ht="53.55" customHeight="1" x14ac:dyDescent="0.25">
      <c r="A69" s="206" t="s">
        <v>316</v>
      </c>
      <c r="B69" s="206"/>
      <c r="C69" s="206"/>
      <c r="D69" s="206"/>
      <c r="E69" s="206"/>
      <c r="F69" s="206"/>
      <c r="G69" s="206"/>
      <c r="H69" s="206"/>
    </row>
    <row r="70" spans="1:8" ht="6.6" customHeight="1" x14ac:dyDescent="0.25"/>
    <row r="71" spans="1:8" ht="6.6" customHeight="1" x14ac:dyDescent="0.25"/>
    <row r="72" spans="1:8" ht="20.55" customHeight="1" x14ac:dyDescent="0.25">
      <c r="A72" s="84" t="s">
        <v>173</v>
      </c>
      <c r="B72" s="84"/>
      <c r="C72" s="84"/>
      <c r="D72" s="84"/>
      <c r="E72" s="84"/>
      <c r="F72" s="84"/>
      <c r="G72" s="84"/>
      <c r="H72" s="84"/>
    </row>
    <row r="73" spans="1:8" ht="37.799999999999997" x14ac:dyDescent="0.25">
      <c r="A73" s="77" t="s">
        <v>39</v>
      </c>
      <c r="B73" s="181" t="s">
        <v>40</v>
      </c>
      <c r="C73" s="182"/>
      <c r="D73" s="102" t="s">
        <v>174</v>
      </c>
      <c r="E73" s="48" t="s">
        <v>231</v>
      </c>
      <c r="F73" s="102" t="s">
        <v>232</v>
      </c>
      <c r="G73" s="191" t="s">
        <v>233</v>
      </c>
      <c r="H73" s="191"/>
    </row>
    <row r="74" spans="1:8" ht="32.1" customHeight="1" x14ac:dyDescent="0.25">
      <c r="A74" s="97">
        <v>0</v>
      </c>
      <c r="B74" s="183" t="s">
        <v>178</v>
      </c>
      <c r="C74" s="184"/>
      <c r="D74" s="46">
        <f>+D8</f>
        <v>0</v>
      </c>
      <c r="E74" s="104" t="s">
        <v>234</v>
      </c>
      <c r="F74" s="46">
        <f>+H8</f>
        <v>0</v>
      </c>
      <c r="G74" s="187" t="str">
        <f>IF(H8="","",H8)</f>
        <v/>
      </c>
      <c r="H74" s="188">
        <f t="shared" ref="H74:H91" si="2">+H17</f>
        <v>0</v>
      </c>
    </row>
    <row r="75" spans="1:8" ht="32.1" customHeight="1" x14ac:dyDescent="0.25">
      <c r="A75" s="97">
        <v>1</v>
      </c>
      <c r="B75" s="185" t="s">
        <v>57</v>
      </c>
      <c r="C75" s="186"/>
      <c r="D75" s="46">
        <f>+D9</f>
        <v>0</v>
      </c>
      <c r="E75" s="104" t="s">
        <v>235</v>
      </c>
      <c r="F75" s="46">
        <f>+H9</f>
        <v>0</v>
      </c>
      <c r="G75" s="187" t="str">
        <f>IF(H9="","",H9)</f>
        <v/>
      </c>
      <c r="H75" s="188">
        <f t="shared" si="2"/>
        <v>0</v>
      </c>
    </row>
    <row r="76" spans="1:8" ht="32.1" customHeight="1" x14ac:dyDescent="0.25">
      <c r="A76" s="97">
        <v>2</v>
      </c>
      <c r="B76" s="185" t="s">
        <v>236</v>
      </c>
      <c r="C76" s="186"/>
      <c r="D76" s="46">
        <f>+D10</f>
        <v>0</v>
      </c>
      <c r="E76" s="86" t="s">
        <v>237</v>
      </c>
      <c r="F76" s="46" t="str">
        <f>IF(COUNTA(G10:G15)=0,"0",IF(COUNTIF(G10:G15,"N/A")=ROWS(G10:G15),"N/A",IF(COUNTIF(G10:G15,"No")&gt;0,"No","Si")))</f>
        <v>0</v>
      </c>
      <c r="G76" s="187" t="str">
        <f>IF(H10="","",H10)</f>
        <v/>
      </c>
      <c r="H76" s="188">
        <f t="shared" si="2"/>
        <v>0</v>
      </c>
    </row>
    <row r="77" spans="1:8" ht="32.1" customHeight="1" x14ac:dyDescent="0.25">
      <c r="A77" s="97">
        <v>3</v>
      </c>
      <c r="B77" s="185" t="s">
        <v>124</v>
      </c>
      <c r="C77" s="186"/>
      <c r="D77" s="46">
        <f>+D16</f>
        <v>0</v>
      </c>
      <c r="E77" s="85" t="s">
        <v>238</v>
      </c>
      <c r="F77" s="46" t="str">
        <f>IF(COUNTA(G16:G18)=0,"0",IF(COUNTIF(G16:G18,"N/A")=ROWS(G16:G18),"N/A",IF(COUNTIF(G16:G18,"No")&gt;0,"No","Si")))</f>
        <v>0</v>
      </c>
      <c r="G77" s="187" t="str">
        <f>IF(H16="","",H16)</f>
        <v/>
      </c>
      <c r="H77" s="188">
        <f t="shared" si="2"/>
        <v>0</v>
      </c>
    </row>
    <row r="78" spans="1:8" ht="32.1" customHeight="1" x14ac:dyDescent="0.25">
      <c r="A78" s="97">
        <v>4</v>
      </c>
      <c r="B78" s="185" t="s">
        <v>239</v>
      </c>
      <c r="C78" s="186"/>
      <c r="D78" s="46">
        <f>+D19</f>
        <v>0</v>
      </c>
      <c r="E78" s="104" t="s">
        <v>240</v>
      </c>
      <c r="F78" s="46" t="str">
        <f>IF(COUNTA(G19:G21)=0,"0",IF(COUNTIF(G19:G21,"N/A")=ROWS(G19:G21),"N/A",IF(COUNTIF(G19:G21,"No")&gt;0,"No","Si")))</f>
        <v>0</v>
      </c>
      <c r="G78" s="187" t="str">
        <f>IF(H19="","",H19)</f>
        <v/>
      </c>
      <c r="H78" s="188">
        <f t="shared" si="2"/>
        <v>0</v>
      </c>
    </row>
    <row r="79" spans="1:8" ht="32.1" customHeight="1" x14ac:dyDescent="0.25">
      <c r="A79" s="97">
        <v>5</v>
      </c>
      <c r="B79" s="185" t="s">
        <v>188</v>
      </c>
      <c r="C79" s="186"/>
      <c r="D79" s="46">
        <f>+D22</f>
        <v>0</v>
      </c>
      <c r="E79" s="104" t="s">
        <v>241</v>
      </c>
      <c r="F79" s="46">
        <f t="shared" ref="F79:F91" si="3">+H22</f>
        <v>0</v>
      </c>
      <c r="G79" s="187" t="str">
        <f t="shared" ref="G79:G90" si="4">IF(H22="","",H22)</f>
        <v/>
      </c>
      <c r="H79" s="188">
        <f t="shared" si="2"/>
        <v>0</v>
      </c>
    </row>
    <row r="80" spans="1:8" ht="32.1" customHeight="1" x14ac:dyDescent="0.25">
      <c r="A80" s="97">
        <v>6</v>
      </c>
      <c r="B80" s="185" t="s">
        <v>189</v>
      </c>
      <c r="C80" s="186"/>
      <c r="D80" s="46">
        <f>+D23</f>
        <v>0</v>
      </c>
      <c r="E80" s="104" t="s">
        <v>242</v>
      </c>
      <c r="F80" s="46">
        <f t="shared" si="3"/>
        <v>0</v>
      </c>
      <c r="G80" s="187" t="str">
        <f t="shared" si="4"/>
        <v/>
      </c>
      <c r="H80" s="188">
        <f t="shared" si="2"/>
        <v>0</v>
      </c>
    </row>
    <row r="81" spans="1:8" ht="32.1" customHeight="1" x14ac:dyDescent="0.25">
      <c r="A81" s="97">
        <v>7</v>
      </c>
      <c r="B81" s="185" t="s">
        <v>191</v>
      </c>
      <c r="C81" s="186"/>
      <c r="D81" s="46">
        <f>+D24</f>
        <v>0</v>
      </c>
      <c r="E81" s="104" t="s">
        <v>243</v>
      </c>
      <c r="F81" s="46">
        <f t="shared" si="3"/>
        <v>0</v>
      </c>
      <c r="G81" s="187" t="str">
        <f t="shared" si="4"/>
        <v/>
      </c>
      <c r="H81" s="188">
        <f t="shared" si="2"/>
        <v>0</v>
      </c>
    </row>
    <row r="82" spans="1:8" ht="32.1" customHeight="1" x14ac:dyDescent="0.25">
      <c r="A82" s="97">
        <v>8</v>
      </c>
      <c r="B82" s="185" t="s">
        <v>192</v>
      </c>
      <c r="C82" s="186"/>
      <c r="D82" s="46">
        <f t="shared" ref="D82:D91" si="5">+D25</f>
        <v>0</v>
      </c>
      <c r="E82" s="104" t="s">
        <v>244</v>
      </c>
      <c r="F82" s="46">
        <f t="shared" si="3"/>
        <v>0</v>
      </c>
      <c r="G82" s="187" t="str">
        <f t="shared" si="4"/>
        <v/>
      </c>
      <c r="H82" s="188">
        <f t="shared" si="2"/>
        <v>0</v>
      </c>
    </row>
    <row r="83" spans="1:8" ht="32.1" customHeight="1" x14ac:dyDescent="0.25">
      <c r="A83" s="97">
        <v>9</v>
      </c>
      <c r="B83" s="185" t="s">
        <v>194</v>
      </c>
      <c r="C83" s="186"/>
      <c r="D83" s="46">
        <f t="shared" si="5"/>
        <v>0</v>
      </c>
      <c r="E83" s="104" t="s">
        <v>245</v>
      </c>
      <c r="F83" s="46">
        <f t="shared" si="3"/>
        <v>0</v>
      </c>
      <c r="G83" s="187" t="str">
        <f t="shared" si="4"/>
        <v/>
      </c>
      <c r="H83" s="188">
        <f t="shared" si="2"/>
        <v>0</v>
      </c>
    </row>
    <row r="84" spans="1:8" ht="32.1" customHeight="1" x14ac:dyDescent="0.25">
      <c r="A84" s="97">
        <v>10</v>
      </c>
      <c r="B84" s="185" t="s">
        <v>196</v>
      </c>
      <c r="C84" s="186"/>
      <c r="D84" s="46">
        <f t="shared" si="5"/>
        <v>0</v>
      </c>
      <c r="E84" s="104" t="s">
        <v>246</v>
      </c>
      <c r="F84" s="46">
        <f t="shared" si="3"/>
        <v>0</v>
      </c>
      <c r="G84" s="187" t="str">
        <f t="shared" si="4"/>
        <v/>
      </c>
      <c r="H84" s="188">
        <f t="shared" si="2"/>
        <v>0</v>
      </c>
    </row>
    <row r="85" spans="1:8" ht="32.1" customHeight="1" x14ac:dyDescent="0.25">
      <c r="A85" s="97">
        <v>11</v>
      </c>
      <c r="B85" s="185" t="s">
        <v>198</v>
      </c>
      <c r="C85" s="186"/>
      <c r="D85" s="46">
        <f t="shared" si="5"/>
        <v>0</v>
      </c>
      <c r="E85" s="104" t="s">
        <v>247</v>
      </c>
      <c r="F85" s="46">
        <f t="shared" si="3"/>
        <v>0</v>
      </c>
      <c r="G85" s="187" t="str">
        <f t="shared" si="4"/>
        <v/>
      </c>
      <c r="H85" s="188">
        <f t="shared" si="2"/>
        <v>0</v>
      </c>
    </row>
    <row r="86" spans="1:8" ht="32.1" customHeight="1" x14ac:dyDescent="0.25">
      <c r="A86" s="97">
        <v>12</v>
      </c>
      <c r="B86" s="185" t="s">
        <v>200</v>
      </c>
      <c r="C86" s="186"/>
      <c r="D86" s="46">
        <f t="shared" si="5"/>
        <v>0</v>
      </c>
      <c r="E86" s="104" t="s">
        <v>248</v>
      </c>
      <c r="F86" s="46">
        <f t="shared" si="3"/>
        <v>0</v>
      </c>
      <c r="G86" s="187" t="str">
        <f t="shared" si="4"/>
        <v/>
      </c>
      <c r="H86" s="188">
        <f t="shared" si="2"/>
        <v>0</v>
      </c>
    </row>
    <row r="87" spans="1:8" ht="32.1" customHeight="1" x14ac:dyDescent="0.25">
      <c r="A87" s="97">
        <v>13</v>
      </c>
      <c r="B87" s="185" t="s">
        <v>201</v>
      </c>
      <c r="C87" s="186"/>
      <c r="D87" s="46">
        <f t="shared" si="5"/>
        <v>0</v>
      </c>
      <c r="E87" s="104" t="s">
        <v>249</v>
      </c>
      <c r="F87" s="46">
        <f t="shared" si="3"/>
        <v>0</v>
      </c>
      <c r="G87" s="187" t="str">
        <f t="shared" si="4"/>
        <v/>
      </c>
      <c r="H87" s="188">
        <f t="shared" si="2"/>
        <v>0</v>
      </c>
    </row>
    <row r="88" spans="1:8" ht="32.1" customHeight="1" x14ac:dyDescent="0.25">
      <c r="A88" s="97">
        <v>14</v>
      </c>
      <c r="B88" s="185" t="s">
        <v>202</v>
      </c>
      <c r="C88" s="186"/>
      <c r="D88" s="46">
        <f t="shared" si="5"/>
        <v>0</v>
      </c>
      <c r="E88" s="104" t="s">
        <v>250</v>
      </c>
      <c r="F88" s="46">
        <f t="shared" si="3"/>
        <v>0</v>
      </c>
      <c r="G88" s="187" t="str">
        <f t="shared" si="4"/>
        <v/>
      </c>
      <c r="H88" s="188">
        <f t="shared" si="2"/>
        <v>0</v>
      </c>
    </row>
    <row r="89" spans="1:8" ht="32.1" customHeight="1" x14ac:dyDescent="0.25">
      <c r="A89" s="97">
        <v>15</v>
      </c>
      <c r="B89" s="185" t="s">
        <v>203</v>
      </c>
      <c r="C89" s="186"/>
      <c r="D89" s="46">
        <f t="shared" si="5"/>
        <v>0</v>
      </c>
      <c r="E89" s="104" t="s">
        <v>251</v>
      </c>
      <c r="F89" s="46">
        <f t="shared" si="3"/>
        <v>0</v>
      </c>
      <c r="G89" s="187" t="str">
        <f t="shared" si="4"/>
        <v/>
      </c>
      <c r="H89" s="188">
        <f t="shared" si="2"/>
        <v>0</v>
      </c>
    </row>
    <row r="90" spans="1:8" ht="32.1" customHeight="1" x14ac:dyDescent="0.25">
      <c r="A90" s="97">
        <v>16</v>
      </c>
      <c r="B90" s="185" t="s">
        <v>205</v>
      </c>
      <c r="C90" s="186"/>
      <c r="D90" s="46">
        <f t="shared" si="5"/>
        <v>0</v>
      </c>
      <c r="E90" s="104" t="s">
        <v>252</v>
      </c>
      <c r="F90" s="46">
        <f t="shared" si="3"/>
        <v>0</v>
      </c>
      <c r="G90" s="187" t="str">
        <f t="shared" si="4"/>
        <v/>
      </c>
      <c r="H90" s="188">
        <f t="shared" si="2"/>
        <v>0</v>
      </c>
    </row>
    <row r="91" spans="1:8" ht="32.1" customHeight="1" x14ac:dyDescent="0.25">
      <c r="A91" s="97">
        <v>17</v>
      </c>
      <c r="B91" s="185" t="s">
        <v>206</v>
      </c>
      <c r="C91" s="186"/>
      <c r="D91" s="46">
        <f t="shared" si="5"/>
        <v>0</v>
      </c>
      <c r="E91" s="104" t="s">
        <v>253</v>
      </c>
      <c r="F91" s="46">
        <f t="shared" si="3"/>
        <v>0</v>
      </c>
      <c r="G91" s="187" t="str">
        <f>IF(H34="","",H34)</f>
        <v/>
      </c>
      <c r="H91" s="188">
        <f t="shared" si="2"/>
        <v>0</v>
      </c>
    </row>
    <row r="92" spans="1:8" ht="21.6" customHeight="1" x14ac:dyDescent="0.25">
      <c r="A92" s="84" t="s">
        <v>209</v>
      </c>
      <c r="B92" s="84"/>
      <c r="C92" s="84"/>
      <c r="D92" s="84"/>
      <c r="E92" s="84"/>
      <c r="F92" s="84"/>
      <c r="G92" s="84"/>
      <c r="H92" s="112"/>
    </row>
    <row r="93" spans="1:8" ht="41.1" customHeight="1" x14ac:dyDescent="0.25">
      <c r="A93" s="97">
        <v>18</v>
      </c>
      <c r="B93" s="185" t="s">
        <v>210</v>
      </c>
      <c r="C93" s="186"/>
      <c r="D93" s="46">
        <f>+D37</f>
        <v>0</v>
      </c>
      <c r="E93" s="104" t="s">
        <v>254</v>
      </c>
      <c r="F93" s="46" t="str">
        <f>IF(COUNTA(G37:G39)=0,"0",IF(COUNTIF(G37:G39,"N/A")=ROWS(G37:G39),"N/A",IF(COUNTIF(G37:G39,"No")&gt;0,"No","Si")))</f>
        <v>0</v>
      </c>
      <c r="G93" s="187" t="str">
        <f>IF(H37="","",H37)</f>
        <v/>
      </c>
      <c r="H93" s="188">
        <f>+H37</f>
        <v>0</v>
      </c>
    </row>
    <row r="94" spans="1:8" ht="41.1" customHeight="1" x14ac:dyDescent="0.25">
      <c r="A94" s="97">
        <v>19</v>
      </c>
      <c r="B94" s="185" t="s">
        <v>214</v>
      </c>
      <c r="C94" s="186"/>
      <c r="D94" s="46">
        <f>+D40</f>
        <v>0</v>
      </c>
      <c r="E94" s="85" t="s">
        <v>255</v>
      </c>
      <c r="F94" s="46">
        <f t="shared" ref="F94:F101" si="6">+H40</f>
        <v>0</v>
      </c>
      <c r="G94" s="187" t="str">
        <f>IF(H40="","",H40)</f>
        <v/>
      </c>
      <c r="H94" s="188">
        <f>+H40</f>
        <v>0</v>
      </c>
    </row>
    <row r="95" spans="1:8" ht="41.1" customHeight="1" x14ac:dyDescent="0.25">
      <c r="A95" s="97">
        <v>20</v>
      </c>
      <c r="B95" s="185" t="s">
        <v>216</v>
      </c>
      <c r="C95" s="186"/>
      <c r="D95" s="46">
        <f t="shared" ref="D95:D101" si="7">+D41</f>
        <v>0</v>
      </c>
      <c r="E95" s="104" t="s">
        <v>256</v>
      </c>
      <c r="F95" s="46">
        <f t="shared" si="6"/>
        <v>0</v>
      </c>
      <c r="G95" s="187" t="str">
        <f>IF(H41="","",H41)</f>
        <v/>
      </c>
      <c r="H95" s="188">
        <f>+H41</f>
        <v>0</v>
      </c>
    </row>
    <row r="96" spans="1:8" ht="41.1" customHeight="1" x14ac:dyDescent="0.25">
      <c r="A96" s="97">
        <v>21</v>
      </c>
      <c r="B96" s="185" t="s">
        <v>257</v>
      </c>
      <c r="C96" s="186"/>
      <c r="D96" s="46">
        <f t="shared" si="7"/>
        <v>0</v>
      </c>
      <c r="E96" s="104" t="s">
        <v>258</v>
      </c>
      <c r="F96" s="46">
        <f t="shared" si="6"/>
        <v>0</v>
      </c>
      <c r="G96" s="187" t="str">
        <f>IF(H42="","",H42)</f>
        <v/>
      </c>
      <c r="H96" s="188">
        <f>+H42</f>
        <v>0</v>
      </c>
    </row>
    <row r="97" spans="1:8" ht="41.1" customHeight="1" x14ac:dyDescent="0.25">
      <c r="A97" s="97">
        <v>22</v>
      </c>
      <c r="B97" s="185" t="s">
        <v>219</v>
      </c>
      <c r="C97" s="186"/>
      <c r="D97" s="46">
        <f t="shared" si="7"/>
        <v>0</v>
      </c>
      <c r="E97" s="104" t="s">
        <v>259</v>
      </c>
      <c r="F97" s="46">
        <f t="shared" si="6"/>
        <v>0</v>
      </c>
      <c r="G97" s="187" t="str">
        <f>IF(H43="","",H43)</f>
        <v/>
      </c>
      <c r="H97" s="188">
        <f>+H43</f>
        <v>0</v>
      </c>
    </row>
    <row r="98" spans="1:8" ht="41.1" customHeight="1" x14ac:dyDescent="0.25">
      <c r="A98" s="97">
        <v>23</v>
      </c>
      <c r="B98" s="185" t="s">
        <v>221</v>
      </c>
      <c r="C98" s="186"/>
      <c r="D98" s="46">
        <f t="shared" si="7"/>
        <v>0</v>
      </c>
      <c r="E98" s="104" t="s">
        <v>260</v>
      </c>
      <c r="F98" s="46">
        <f t="shared" si="6"/>
        <v>0</v>
      </c>
      <c r="G98" s="187" t="str">
        <f t="shared" ref="G98:G101" si="8">IF(H44="","",H44)</f>
        <v/>
      </c>
      <c r="H98" s="188">
        <f t="shared" ref="H98:H101" si="9">+H44</f>
        <v>0</v>
      </c>
    </row>
    <row r="99" spans="1:8" ht="41.1" customHeight="1" x14ac:dyDescent="0.25">
      <c r="A99" s="97">
        <v>24</v>
      </c>
      <c r="B99" s="185" t="s">
        <v>261</v>
      </c>
      <c r="C99" s="186"/>
      <c r="D99" s="46">
        <f t="shared" si="7"/>
        <v>0</v>
      </c>
      <c r="E99" s="85" t="s">
        <v>262</v>
      </c>
      <c r="F99" s="46">
        <f t="shared" si="6"/>
        <v>0</v>
      </c>
      <c r="G99" s="187" t="str">
        <f t="shared" si="8"/>
        <v/>
      </c>
      <c r="H99" s="188">
        <f t="shared" si="9"/>
        <v>0</v>
      </c>
    </row>
    <row r="100" spans="1:8" ht="41.1" customHeight="1" x14ac:dyDescent="0.25">
      <c r="A100" s="97">
        <v>25</v>
      </c>
      <c r="B100" s="185" t="s">
        <v>225</v>
      </c>
      <c r="C100" s="186"/>
      <c r="D100" s="46">
        <f t="shared" si="7"/>
        <v>0</v>
      </c>
      <c r="E100" s="104" t="s">
        <v>263</v>
      </c>
      <c r="F100" s="46">
        <f t="shared" si="6"/>
        <v>0</v>
      </c>
      <c r="G100" s="187" t="str">
        <f t="shared" si="8"/>
        <v/>
      </c>
      <c r="H100" s="188">
        <f t="shared" si="9"/>
        <v>0</v>
      </c>
    </row>
    <row r="101" spans="1:8" ht="41.1" customHeight="1" x14ac:dyDescent="0.25">
      <c r="A101" s="97">
        <v>26</v>
      </c>
      <c r="B101" s="185" t="s">
        <v>227</v>
      </c>
      <c r="C101" s="186"/>
      <c r="D101" s="46">
        <f t="shared" si="7"/>
        <v>0</v>
      </c>
      <c r="E101" s="85" t="s">
        <v>264</v>
      </c>
      <c r="F101" s="46">
        <f t="shared" si="6"/>
        <v>0</v>
      </c>
      <c r="G101" s="187" t="str">
        <f t="shared" si="8"/>
        <v/>
      </c>
      <c r="H101" s="188">
        <f t="shared" si="9"/>
        <v>0</v>
      </c>
    </row>
    <row r="102" spans="1:8" ht="14.4" x14ac:dyDescent="0.3">
      <c r="A102" s="1"/>
      <c r="F102" s="75"/>
    </row>
    <row r="103" spans="1:8" ht="26.1" customHeight="1" x14ac:dyDescent="0.25">
      <c r="A103" s="233" t="s">
        <v>387</v>
      </c>
      <c r="B103" s="234"/>
      <c r="C103" s="234"/>
      <c r="D103" s="234"/>
      <c r="E103" s="235"/>
      <c r="F103" s="187" t="str">
        <f>+E49</f>
        <v>NO</v>
      </c>
      <c r="G103" s="232"/>
      <c r="H103" s="188"/>
    </row>
    <row r="104" spans="1:8" ht="14.4" x14ac:dyDescent="0.3">
      <c r="A104" s="1"/>
      <c r="F104" s="75"/>
    </row>
    <row r="105" spans="1:8" ht="20.100000000000001" customHeight="1" x14ac:dyDescent="0.25">
      <c r="A105" s="190" t="s">
        <v>414</v>
      </c>
      <c r="B105" s="190"/>
      <c r="C105" s="190"/>
      <c r="D105" s="190"/>
      <c r="E105" s="190"/>
      <c r="F105" s="190"/>
      <c r="G105" s="190"/>
      <c r="H105" s="190"/>
    </row>
    <row r="106" spans="1:8" ht="6.6" customHeight="1" x14ac:dyDescent="0.25">
      <c r="A106" s="1"/>
    </row>
    <row r="107" spans="1:8" s="7" customFormat="1" ht="33.6" customHeight="1" x14ac:dyDescent="0.25">
      <c r="B107" s="189" t="s">
        <v>441</v>
      </c>
      <c r="C107" s="189"/>
      <c r="D107" s="189"/>
      <c r="E107" s="51" t="str">
        <f>+E52</f>
        <v>PRUEBA ORIENTADOR 12</v>
      </c>
    </row>
    <row r="108" spans="1:8" s="7" customFormat="1" ht="33.6" customHeight="1" x14ac:dyDescent="0.25">
      <c r="B108" s="189" t="s">
        <v>442</v>
      </c>
      <c r="C108" s="189"/>
      <c r="D108" s="189"/>
      <c r="E108" s="51" t="str">
        <f>+E54</f>
        <v>PRUEBA ABOGADO 12</v>
      </c>
    </row>
    <row r="109" spans="1:8" s="7" customFormat="1" ht="33.6" customHeight="1" x14ac:dyDescent="0.25">
      <c r="B109" s="189" t="s">
        <v>418</v>
      </c>
      <c r="C109" s="189"/>
      <c r="D109" s="189"/>
      <c r="E109" s="172">
        <f>+E56</f>
        <v>46105</v>
      </c>
    </row>
    <row r="110" spans="1:8" x14ac:dyDescent="0.25">
      <c r="A110" s="1"/>
    </row>
    <row r="111" spans="1:8" x14ac:dyDescent="0.25">
      <c r="A111" s="84"/>
      <c r="B111" s="84"/>
      <c r="C111" s="84"/>
      <c r="D111" s="84"/>
      <c r="E111" s="84"/>
      <c r="F111" s="84"/>
      <c r="G111" s="84"/>
      <c r="H111" s="112"/>
    </row>
    <row r="321" spans="1:8" x14ac:dyDescent="0.25">
      <c r="A321" s="179" t="s">
        <v>350</v>
      </c>
      <c r="B321" s="180"/>
      <c r="C321" s="180"/>
      <c r="D321" s="180"/>
      <c r="E321" s="180"/>
      <c r="F321" s="180"/>
      <c r="G321" s="180"/>
      <c r="H321" s="180"/>
    </row>
    <row r="323" spans="1:8" ht="14.4" x14ac:dyDescent="0.3">
      <c r="A323" s="3" t="s">
        <v>51</v>
      </c>
      <c r="B323" s="3" t="s">
        <v>44</v>
      </c>
      <c r="C323" s="3"/>
      <c r="D323" s="1" t="s">
        <v>265</v>
      </c>
      <c r="E323" s="75" t="s">
        <v>133</v>
      </c>
      <c r="F323" s="1" t="s">
        <v>429</v>
      </c>
    </row>
    <row r="324" spans="1:8" ht="14.4" x14ac:dyDescent="0.3">
      <c r="A324" s="3" t="s">
        <v>108</v>
      </c>
      <c r="B324" s="3" t="s">
        <v>108</v>
      </c>
      <c r="C324" s="3"/>
      <c r="D324" s="1" t="s">
        <v>170</v>
      </c>
      <c r="E324" s="75" t="s">
        <v>134</v>
      </c>
      <c r="F324" s="1" t="s">
        <v>452</v>
      </c>
    </row>
    <row r="325" spans="1:8" ht="14.4" x14ac:dyDescent="0.3">
      <c r="A325" s="3" t="s">
        <v>109</v>
      </c>
      <c r="B325" s="3" t="s">
        <v>109</v>
      </c>
      <c r="C325" s="3"/>
      <c r="D325" s="1" t="s">
        <v>266</v>
      </c>
      <c r="E325" s="75" t="s">
        <v>135</v>
      </c>
      <c r="F325" s="1" t="s">
        <v>451</v>
      </c>
    </row>
    <row r="326" spans="1:8" ht="14.4" x14ac:dyDescent="0.3">
      <c r="D326" s="1" t="s">
        <v>267</v>
      </c>
      <c r="E326" s="75" t="s">
        <v>136</v>
      </c>
      <c r="F326" s="1" t="s">
        <v>450</v>
      </c>
    </row>
    <row r="327" spans="1:8" ht="14.4" x14ac:dyDescent="0.3">
      <c r="D327" s="1" t="s">
        <v>268</v>
      </c>
      <c r="E327" s="75" t="s">
        <v>137</v>
      </c>
      <c r="F327" s="1" t="s">
        <v>449</v>
      </c>
    </row>
    <row r="328" spans="1:8" ht="14.4" x14ac:dyDescent="0.3">
      <c r="D328" s="1" t="s">
        <v>269</v>
      </c>
      <c r="E328" s="75" t="s">
        <v>138</v>
      </c>
      <c r="F328" s="1" t="s">
        <v>448</v>
      </c>
    </row>
    <row r="329" spans="1:8" ht="14.4" x14ac:dyDescent="0.3">
      <c r="D329" s="1" t="s">
        <v>270</v>
      </c>
      <c r="E329" s="75" t="s">
        <v>139</v>
      </c>
      <c r="F329" s="1" t="s">
        <v>447</v>
      </c>
    </row>
    <row r="330" spans="1:8" ht="14.4" x14ac:dyDescent="0.3">
      <c r="D330" s="1" t="s">
        <v>271</v>
      </c>
      <c r="E330" s="75" t="s">
        <v>140</v>
      </c>
      <c r="F330" s="1" t="s">
        <v>446</v>
      </c>
    </row>
    <row r="331" spans="1:8" ht="14.4" x14ac:dyDescent="0.3">
      <c r="D331" s="1" t="s">
        <v>272</v>
      </c>
      <c r="E331" s="75" t="s">
        <v>141</v>
      </c>
      <c r="F331" s="1" t="s">
        <v>443</v>
      </c>
    </row>
    <row r="332" spans="1:8" ht="14.4" x14ac:dyDescent="0.3">
      <c r="D332" s="1" t="s">
        <v>273</v>
      </c>
      <c r="E332" s="75" t="s">
        <v>142</v>
      </c>
      <c r="F332" s="1" t="s">
        <v>445</v>
      </c>
    </row>
    <row r="333" spans="1:8" ht="14.4" x14ac:dyDescent="0.3">
      <c r="D333" s="1" t="s">
        <v>274</v>
      </c>
      <c r="E333" s="75" t="s">
        <v>143</v>
      </c>
      <c r="F333" s="1" t="s">
        <v>444</v>
      </c>
    </row>
    <row r="334" spans="1:8" ht="14.4" x14ac:dyDescent="0.3">
      <c r="D334" s="1" t="s">
        <v>275</v>
      </c>
      <c r="E334" s="75" t="s">
        <v>144</v>
      </c>
      <c r="F334" s="1" t="s">
        <v>453</v>
      </c>
    </row>
    <row r="335" spans="1:8" ht="14.4" x14ac:dyDescent="0.3">
      <c r="E335" s="75" t="s">
        <v>145</v>
      </c>
      <c r="F335" s="1" t="s">
        <v>454</v>
      </c>
    </row>
    <row r="336" spans="1:8" ht="14.4" x14ac:dyDescent="0.3">
      <c r="E336" s="75" t="s">
        <v>146</v>
      </c>
      <c r="F336" s="1" t="s">
        <v>455</v>
      </c>
    </row>
    <row r="337" spans="5:6" ht="14.4" x14ac:dyDescent="0.3">
      <c r="E337" s="75" t="s">
        <v>147</v>
      </c>
      <c r="F337" s="1" t="s">
        <v>456</v>
      </c>
    </row>
    <row r="338" spans="5:6" ht="14.4" x14ac:dyDescent="0.3">
      <c r="E338" s="75" t="s">
        <v>148</v>
      </c>
      <c r="F338" s="1" t="s">
        <v>457</v>
      </c>
    </row>
    <row r="339" spans="5:6" ht="14.4" x14ac:dyDescent="0.3">
      <c r="E339" s="75" t="s">
        <v>149</v>
      </c>
      <c r="F339" s="1" t="s">
        <v>458</v>
      </c>
    </row>
    <row r="340" spans="5:6" ht="14.4" x14ac:dyDescent="0.3">
      <c r="E340" s="75" t="s">
        <v>150</v>
      </c>
      <c r="F340" s="1" t="s">
        <v>459</v>
      </c>
    </row>
    <row r="341" spans="5:6" ht="14.4" x14ac:dyDescent="0.3">
      <c r="E341" s="75" t="s">
        <v>151</v>
      </c>
      <c r="F341" s="1" t="s">
        <v>460</v>
      </c>
    </row>
    <row r="342" spans="5:6" ht="14.4" x14ac:dyDescent="0.3">
      <c r="E342" s="75" t="s">
        <v>152</v>
      </c>
      <c r="F342" s="1" t="s">
        <v>461</v>
      </c>
    </row>
    <row r="343" spans="5:6" ht="14.4" x14ac:dyDescent="0.3">
      <c r="E343" s="75" t="s">
        <v>153</v>
      </c>
      <c r="F343" s="1" t="s">
        <v>462</v>
      </c>
    </row>
    <row r="344" spans="5:6" ht="14.4" x14ac:dyDescent="0.3">
      <c r="E344" s="75" t="s">
        <v>154</v>
      </c>
      <c r="F344" s="1" t="s">
        <v>463</v>
      </c>
    </row>
    <row r="345" spans="5:6" ht="14.4" x14ac:dyDescent="0.3">
      <c r="E345" s="75" t="s">
        <v>155</v>
      </c>
      <c r="F345" s="1" t="s">
        <v>464</v>
      </c>
    </row>
    <row r="346" spans="5:6" ht="14.4" x14ac:dyDescent="0.3">
      <c r="E346" s="75" t="s">
        <v>156</v>
      </c>
      <c r="F346" s="1" t="s">
        <v>465</v>
      </c>
    </row>
    <row r="347" spans="5:6" ht="14.4" x14ac:dyDescent="0.3">
      <c r="E347" s="75" t="s">
        <v>157</v>
      </c>
      <c r="F347" s="1" t="s">
        <v>466</v>
      </c>
    </row>
    <row r="348" spans="5:6" ht="14.4" x14ac:dyDescent="0.3">
      <c r="E348" s="75" t="s">
        <v>158</v>
      </c>
      <c r="F348" s="1" t="s">
        <v>467</v>
      </c>
    </row>
    <row r="349" spans="5:6" ht="14.4" x14ac:dyDescent="0.3">
      <c r="E349" s="75" t="s">
        <v>159</v>
      </c>
      <c r="F349" s="1" t="s">
        <v>468</v>
      </c>
    </row>
    <row r="350" spans="5:6" ht="14.4" x14ac:dyDescent="0.3">
      <c r="E350" s="75" t="s">
        <v>160</v>
      </c>
      <c r="F350" s="1" t="s">
        <v>469</v>
      </c>
    </row>
    <row r="351" spans="5:6" ht="14.4" x14ac:dyDescent="0.3">
      <c r="E351" s="75" t="s">
        <v>161</v>
      </c>
      <c r="F351" s="1" t="s">
        <v>470</v>
      </c>
    </row>
    <row r="352" spans="5:6" ht="14.4" x14ac:dyDescent="0.3">
      <c r="E352" s="75" t="s">
        <v>162</v>
      </c>
      <c r="F352" s="1" t="s">
        <v>471</v>
      </c>
    </row>
    <row r="353" spans="5:6" ht="14.4" x14ac:dyDescent="0.3">
      <c r="E353" s="75" t="s">
        <v>163</v>
      </c>
      <c r="F353" s="1" t="s">
        <v>472</v>
      </c>
    </row>
    <row r="354" spans="5:6" ht="14.4" x14ac:dyDescent="0.3">
      <c r="E354" s="75" t="s">
        <v>164</v>
      </c>
      <c r="F354" s="1" t="s">
        <v>473</v>
      </c>
    </row>
    <row r="355" spans="5:6" ht="14.4" x14ac:dyDescent="0.3">
      <c r="E355" s="75" t="s">
        <v>165</v>
      </c>
      <c r="F355" s="1" t="s">
        <v>474</v>
      </c>
    </row>
    <row r="356" spans="5:6" x14ac:dyDescent="0.25">
      <c r="F356" s="1" t="s">
        <v>475</v>
      </c>
    </row>
    <row r="357" spans="5:6" x14ac:dyDescent="0.25">
      <c r="F357" s="1" t="s">
        <v>476</v>
      </c>
    </row>
    <row r="358" spans="5:6" x14ac:dyDescent="0.25">
      <c r="F358" s="1" t="s">
        <v>477</v>
      </c>
    </row>
    <row r="359" spans="5:6" x14ac:dyDescent="0.25">
      <c r="F359" s="1" t="s">
        <v>478</v>
      </c>
    </row>
    <row r="360" spans="5:6" x14ac:dyDescent="0.25">
      <c r="F360" s="1" t="s">
        <v>479</v>
      </c>
    </row>
    <row r="361" spans="5:6" x14ac:dyDescent="0.25">
      <c r="F361" s="1" t="s">
        <v>480</v>
      </c>
    </row>
    <row r="362" spans="5:6" x14ac:dyDescent="0.25">
      <c r="F362" s="1" t="s">
        <v>481</v>
      </c>
    </row>
    <row r="363" spans="5:6" x14ac:dyDescent="0.25">
      <c r="F363" s="1" t="s">
        <v>482</v>
      </c>
    </row>
  </sheetData>
  <sheetProtection algorithmName="SHA-512" hashValue="TWZ9G3Blcn2Sst+ype88gl7XiPne3NwCz9+BA07JjmHL8w6yrJuwJfUgzoRiR46+NM89TK9UCX9bQAiCebekUw==" saltValue="sHcPrVeUfhwZ9XREc0zKRg==" spinCount="100000" sheet="1" objects="1" scenarios="1" selectLockedCells="1"/>
  <mergeCells count="106">
    <mergeCell ref="A321:H321"/>
    <mergeCell ref="B101:C101"/>
    <mergeCell ref="G101:H101"/>
    <mergeCell ref="A103:E103"/>
    <mergeCell ref="F103:H103"/>
    <mergeCell ref="A105:H105"/>
    <mergeCell ref="B98:C98"/>
    <mergeCell ref="G98:H98"/>
    <mergeCell ref="B99:C99"/>
    <mergeCell ref="G99:H99"/>
    <mergeCell ref="B100:C100"/>
    <mergeCell ref="G100:H100"/>
    <mergeCell ref="B107:D107"/>
    <mergeCell ref="B108:D108"/>
    <mergeCell ref="B109:D109"/>
    <mergeCell ref="B95:C95"/>
    <mergeCell ref="G95:H95"/>
    <mergeCell ref="B96:C96"/>
    <mergeCell ref="G96:H96"/>
    <mergeCell ref="B97:C97"/>
    <mergeCell ref="G97:H97"/>
    <mergeCell ref="B91:C91"/>
    <mergeCell ref="G91:H91"/>
    <mergeCell ref="B93:C93"/>
    <mergeCell ref="G93:H93"/>
    <mergeCell ref="B94:C94"/>
    <mergeCell ref="G94:H94"/>
    <mergeCell ref="B88:C88"/>
    <mergeCell ref="G88:H88"/>
    <mergeCell ref="B89:C89"/>
    <mergeCell ref="G89:H89"/>
    <mergeCell ref="B90:C90"/>
    <mergeCell ref="G90:H90"/>
    <mergeCell ref="B85:C85"/>
    <mergeCell ref="G85:H85"/>
    <mergeCell ref="B86:C86"/>
    <mergeCell ref="G86:H86"/>
    <mergeCell ref="B87:C87"/>
    <mergeCell ref="G87:H87"/>
    <mergeCell ref="B82:C82"/>
    <mergeCell ref="G82:H82"/>
    <mergeCell ref="B83:C83"/>
    <mergeCell ref="G83:H83"/>
    <mergeCell ref="B84:C84"/>
    <mergeCell ref="G84:H84"/>
    <mergeCell ref="B79:C79"/>
    <mergeCell ref="G79:H79"/>
    <mergeCell ref="B80:C80"/>
    <mergeCell ref="G80:H80"/>
    <mergeCell ref="B81:C81"/>
    <mergeCell ref="G81:H81"/>
    <mergeCell ref="B77:C77"/>
    <mergeCell ref="G77:H77"/>
    <mergeCell ref="B78:C78"/>
    <mergeCell ref="G78:H78"/>
    <mergeCell ref="A69:H69"/>
    <mergeCell ref="B73:C73"/>
    <mergeCell ref="G73:H73"/>
    <mergeCell ref="B74:C74"/>
    <mergeCell ref="G74:H74"/>
    <mergeCell ref="B75:C75"/>
    <mergeCell ref="G75:H75"/>
    <mergeCell ref="A67:C67"/>
    <mergeCell ref="D67:E67"/>
    <mergeCell ref="F67:G67"/>
    <mergeCell ref="A49:D49"/>
    <mergeCell ref="E49:H49"/>
    <mergeCell ref="A50:D50"/>
    <mergeCell ref="E50:H50"/>
    <mergeCell ref="B76:C76"/>
    <mergeCell ref="G76:H76"/>
    <mergeCell ref="A37:A39"/>
    <mergeCell ref="B37:B39"/>
    <mergeCell ref="C37:C39"/>
    <mergeCell ref="D37:D39"/>
    <mergeCell ref="H37:H39"/>
    <mergeCell ref="A61:H61"/>
    <mergeCell ref="A64:H64"/>
    <mergeCell ref="A66:C66"/>
    <mergeCell ref="D66:E66"/>
    <mergeCell ref="F66:G66"/>
    <mergeCell ref="B52:D52"/>
    <mergeCell ref="B54:D54"/>
    <mergeCell ref="B56:D56"/>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107" priority="19" operator="containsText" text="Si">
      <formula>NOT(ISERROR(SEARCH("Si",C8)))</formula>
    </cfRule>
    <cfRule type="containsText" dxfId="106" priority="20" operator="containsText" text="No">
      <formula>NOT(ISERROR(SEARCH("No",C8)))</formula>
    </cfRule>
  </conditionalFormatting>
  <conditionalFormatting sqref="C37">
    <cfRule type="containsText" dxfId="105" priority="16" operator="containsText" text="No">
      <formula>NOT(ISERROR(SEARCH("No",C37)))</formula>
    </cfRule>
    <cfRule type="containsText" dxfId="104" priority="17" operator="containsText" text="Si">
      <formula>NOT(ISERROR(SEARCH("Si",C37)))</formula>
    </cfRule>
    <cfRule type="containsText" dxfId="103" priority="18" operator="containsText" text="No aplica">
      <formula>NOT(ISERROR(SEARCH("No aplica",C37)))</formula>
    </cfRule>
  </conditionalFormatting>
  <conditionalFormatting sqref="C40:C47">
    <cfRule type="containsText" dxfId="102" priority="11" operator="containsText" text="No">
      <formula>NOT(ISERROR(SEARCH("No",C40)))</formula>
    </cfRule>
    <cfRule type="containsText" dxfId="101" priority="12" operator="containsText" text="Si">
      <formula>NOT(ISERROR(SEARCH("Si",C40)))</formula>
    </cfRule>
    <cfRule type="containsText" dxfId="100" priority="13" operator="containsText" text="No aplica">
      <formula>NOT(ISERROR(SEARCH("No aplica",C40)))</formula>
    </cfRule>
  </conditionalFormatting>
  <conditionalFormatting sqref="C44">
    <cfRule type="containsText" dxfId="99" priority="10" operator="containsText" text="En caso que aplique">
      <formula>NOT(ISERROR(SEARCH("En caso que aplique",C44)))</formula>
    </cfRule>
  </conditionalFormatting>
  <conditionalFormatting sqref="D8:D11 G8:G34 I8:AL35 D16:D17 D19 D22:D34 D37 G37:G47 D40:D47">
    <cfRule type="containsText" dxfId="98" priority="31" operator="containsText" text="N/A">
      <formula>NOT(ISERROR(SEARCH("N/A",D8)))</formula>
    </cfRule>
    <cfRule type="containsText" dxfId="97" priority="32" operator="containsText" text="NO">
      <formula>NOT(ISERROR(SEARCH("NO",D8)))</formula>
    </cfRule>
    <cfRule type="containsText" dxfId="96" priority="33" operator="containsText" text="SI">
      <formula>NOT(ISERROR(SEARCH("SI",D8)))</formula>
    </cfRule>
  </conditionalFormatting>
  <conditionalFormatting sqref="D74:D91 D93:D101">
    <cfRule type="containsText" dxfId="95" priority="26" operator="containsText" text="N/A">
      <formula>NOT(ISERROR(SEARCH("N/A",D74)))</formula>
    </cfRule>
    <cfRule type="containsText" dxfId="94" priority="27" operator="containsText" text="NO">
      <formula>NOT(ISERROR(SEARCH("NO",D74)))</formula>
    </cfRule>
    <cfRule type="containsText" dxfId="93" priority="28" operator="containsText" text="SI">
      <formula>NOT(ISERROR(SEARCH("SI",D74)))</formula>
    </cfRule>
  </conditionalFormatting>
  <conditionalFormatting sqref="E49:F49 F103">
    <cfRule type="containsText" dxfId="92" priority="29" operator="containsText" text="SI">
      <formula>NOT(ISERROR(SEARCH("SI",E49)))</formula>
    </cfRule>
    <cfRule type="containsText" dxfId="91" priority="30" operator="containsText" text="NO">
      <formula>NOT(ISERROR(SEARCH("NO",E49)))</formula>
    </cfRule>
  </conditionalFormatting>
  <conditionalFormatting sqref="F8:F34">
    <cfRule type="containsText" dxfId="90" priority="15" operator="containsText" text="En caso que aplique">
      <formula>NOT(ISERROR(SEARCH("En caso que aplique",F8)))</formula>
    </cfRule>
    <cfRule type="containsText" dxfId="89" priority="23" operator="containsText" text="Si">
      <formula>NOT(ISERROR(SEARCH("Si",F8)))</formula>
    </cfRule>
    <cfRule type="containsText" dxfId="88" priority="25" operator="containsText" text="No">
      <formula>NOT(ISERROR(SEARCH("No",F8)))</formula>
    </cfRule>
  </conditionalFormatting>
  <conditionalFormatting sqref="F37:F47">
    <cfRule type="containsText" dxfId="87" priority="14" operator="containsText" text="En caso que aplique">
      <formula>NOT(ISERROR(SEARCH("En caso que aplique",F37)))</formula>
    </cfRule>
    <cfRule type="containsText" dxfId="86" priority="21" operator="containsText" text="No">
      <formula>NOT(ISERROR(SEARCH("No",F37)))</formula>
    </cfRule>
    <cfRule type="containsText" dxfId="85" priority="22" operator="containsText" text="Si">
      <formula>NOT(ISERROR(SEARCH("Si",F37)))</formula>
    </cfRule>
    <cfRule type="containsText" dxfId="84" priority="24" operator="containsText" text="No aplica">
      <formula>NOT(ISERROR(SEARCH("No aplica",F37)))</formula>
    </cfRule>
  </conditionalFormatting>
  <conditionalFormatting sqref="F74:G91 F93:G101">
    <cfRule type="containsText" dxfId="83" priority="1" operator="containsText" text="N/A">
      <formula>NOT(ISERROR(SEARCH("N/A",F74)))</formula>
    </cfRule>
    <cfRule type="containsText" dxfId="82" priority="2" operator="containsText" text="NO">
      <formula>NOT(ISERROR(SEARCH("NO",F74)))</formula>
    </cfRule>
    <cfRule type="containsText" dxfId="81" priority="3" operator="containsText" text="SI">
      <formula>NOT(ISERROR(SEARCH("SI",F74)))</formula>
    </cfRule>
  </conditionalFormatting>
  <dataValidations count="4">
    <dataValidation type="list" allowBlank="1" showInputMessage="1" showErrorMessage="1" sqref="H4" xr:uid="{4B562F68-B081-48E9-B81A-B5A04C99B43B}">
      <formula1>$F$323:$F$363</formula1>
    </dataValidation>
    <dataValidation type="list" allowBlank="1" showInputMessage="1" showErrorMessage="1" sqref="D67:E67 D4:E4" xr:uid="{C7F6D65E-498D-4A7B-9EDF-E240594AD0D5}">
      <formula1>$D$322:$D$334</formula1>
    </dataValidation>
    <dataValidation type="list" allowBlank="1" showInputMessage="1" showErrorMessage="1" sqref="E49:H49" xr:uid="{77E3072D-6456-47D8-A759-46634481C628}">
      <formula1>$A$322:$A$324</formula1>
    </dataValidation>
    <dataValidation type="list" allowBlank="1" showInputMessage="1" showErrorMessage="1" sqref="D16:D17 D22:D34 D40:D47 D37 D8:D11 D19 I8:AL35 G37:G47 G8:G34" xr:uid="{C0208DF4-2028-4DFB-92DD-85A983EDD381}">
      <formula1>$A$322:$A$325</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392FD-3734-4C6D-8ADB-6D011595B6D0}">
  <sheetPr>
    <tabColor theme="9" tint="0.39997558519241921"/>
    <pageSetUpPr fitToPage="1"/>
  </sheetPr>
  <dimension ref="A1:AL363"/>
  <sheetViews>
    <sheetView showGridLines="0" zoomScale="55" zoomScaleNormal="55" zoomScaleSheetLayoutView="85" workbookViewId="0">
      <pane xSplit="5" ySplit="7" topLeftCell="F8" activePane="bottomRight" state="frozen"/>
      <selection activeCell="D4" sqref="D4:E4"/>
      <selection pane="topRight" activeCell="D4" sqref="D4:E4"/>
      <selection pane="bottomLeft" activeCell="D4" sqref="D4:E4"/>
      <selection pane="bottomRight" activeCell="L12" sqref="L12"/>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5546875" style="1" customWidth="1"/>
    <col min="6" max="7" width="15.5546875" style="1" customWidth="1"/>
    <col min="8" max="8" width="30.5546875" style="1" customWidth="1"/>
    <col min="9" max="38" width="15.77734375" style="1" customWidth="1"/>
    <col min="39" max="16384" width="11.44140625" style="1"/>
  </cols>
  <sheetData>
    <row r="1" spans="1:38" s="7" customFormat="1" ht="38.549999999999997" customHeight="1" x14ac:dyDescent="0.25">
      <c r="A1" s="219" t="s">
        <v>168</v>
      </c>
      <c r="B1" s="220"/>
      <c r="C1" s="220"/>
      <c r="D1" s="220"/>
      <c r="E1" s="220"/>
      <c r="F1" s="220"/>
      <c r="G1" s="220"/>
      <c r="H1" s="220"/>
    </row>
    <row r="2" spans="1:38" ht="5.55" customHeight="1" x14ac:dyDescent="0.25"/>
    <row r="3" spans="1:38" s="14" customFormat="1" ht="30.6" customHeight="1" x14ac:dyDescent="0.2">
      <c r="A3" s="197" t="s">
        <v>1</v>
      </c>
      <c r="B3" s="199"/>
      <c r="C3" s="198"/>
      <c r="D3" s="224"/>
      <c r="E3" s="225"/>
      <c r="F3" s="197" t="s">
        <v>2</v>
      </c>
      <c r="G3" s="198"/>
      <c r="H3" s="96"/>
    </row>
    <row r="4" spans="1:38" s="14" customFormat="1" ht="30.6" customHeight="1" x14ac:dyDescent="0.2">
      <c r="A4" s="197" t="s">
        <v>169</v>
      </c>
      <c r="B4" s="199"/>
      <c r="C4" s="198"/>
      <c r="D4" s="226"/>
      <c r="E4" s="226"/>
      <c r="F4" s="197" t="s">
        <v>7</v>
      </c>
      <c r="G4" s="198"/>
      <c r="H4" s="109"/>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171</v>
      </c>
      <c r="J5" s="72" t="s">
        <v>172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6" customHeight="1" x14ac:dyDescent="0.25">
      <c r="A6" s="99" t="s">
        <v>173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396</v>
      </c>
      <c r="D7" s="102" t="s">
        <v>174</v>
      </c>
      <c r="E7" s="48" t="s">
        <v>175</v>
      </c>
      <c r="F7" s="102" t="s">
        <v>397</v>
      </c>
      <c r="G7" s="102" t="s">
        <v>176</v>
      </c>
      <c r="H7" s="48" t="s">
        <v>177</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1.6" customHeight="1" x14ac:dyDescent="0.25">
      <c r="A8" s="97">
        <v>0</v>
      </c>
      <c r="B8" s="83" t="s">
        <v>178</v>
      </c>
      <c r="C8" s="113">
        <f>+F8</f>
        <v>0</v>
      </c>
      <c r="D8" s="79"/>
      <c r="E8" s="104" t="s">
        <v>295</v>
      </c>
      <c r="F8" s="113">
        <f>_xlfn.XLOOKUP($D$4,Aplica!$D$2:$O$2,Aplica!D3:O3,0,0,1)</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6" x14ac:dyDescent="0.25">
      <c r="A9" s="97">
        <v>1</v>
      </c>
      <c r="B9" s="78" t="s">
        <v>57</v>
      </c>
      <c r="C9" s="113">
        <f>+F9</f>
        <v>0</v>
      </c>
      <c r="D9" s="79"/>
      <c r="E9" s="25" t="s">
        <v>297</v>
      </c>
      <c r="F9" s="113">
        <f>_xlfn.XLOOKUP($D$4,Aplica!$D$2:$O$2,Aplica!D4:O4,0,0,1)</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66" x14ac:dyDescent="0.25">
      <c r="A10" s="222">
        <v>2</v>
      </c>
      <c r="B10" s="223" t="s">
        <v>179</v>
      </c>
      <c r="C10" s="227">
        <f>+F10</f>
        <v>0</v>
      </c>
      <c r="D10" s="210"/>
      <c r="E10" s="104" t="s">
        <v>430</v>
      </c>
      <c r="F10" s="113">
        <f>_xlfn.XLOOKUP($D$4,Aplica!$D$2:$O$2,Aplica!D5:O5,0,0,1)</f>
        <v>0</v>
      </c>
      <c r="G10" s="79"/>
      <c r="H10" s="207"/>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2.8" x14ac:dyDescent="0.25">
      <c r="A11" s="222"/>
      <c r="B11" s="223"/>
      <c r="C11" s="228"/>
      <c r="D11" s="210"/>
      <c r="E11" s="104" t="s">
        <v>431</v>
      </c>
      <c r="F11" s="113">
        <f>_xlfn.XLOOKUP($D$4,Aplica!$D$2:$O$2,Aplica!D6:O6,0,0,1)</f>
        <v>0</v>
      </c>
      <c r="G11" s="79"/>
      <c r="H11" s="208"/>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2.8" x14ac:dyDescent="0.25">
      <c r="A12" s="222"/>
      <c r="B12" s="223"/>
      <c r="C12" s="228"/>
      <c r="D12" s="210"/>
      <c r="E12" s="104" t="s">
        <v>402</v>
      </c>
      <c r="F12" s="113">
        <f>_xlfn.XLOOKUP($D$4,Aplica!$D$2:$O$2,Aplica!D7:O7,0,0,1)</f>
        <v>0</v>
      </c>
      <c r="G12" s="79"/>
      <c r="H12" s="208"/>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6.4" x14ac:dyDescent="0.25">
      <c r="A13" s="222"/>
      <c r="B13" s="223"/>
      <c r="C13" s="228"/>
      <c r="D13" s="210"/>
      <c r="E13" s="104" t="s">
        <v>181</v>
      </c>
      <c r="F13" s="113">
        <f>_xlfn.XLOOKUP($D$4,Aplica!$D$2:$O$2,Aplica!D8:O8,0,0,1)</f>
        <v>0</v>
      </c>
      <c r="G13" s="79"/>
      <c r="H13" s="208"/>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222"/>
      <c r="B14" s="223"/>
      <c r="C14" s="228"/>
      <c r="D14" s="210"/>
      <c r="E14" s="104" t="s">
        <v>403</v>
      </c>
      <c r="F14" s="113">
        <f>_xlfn.XLOOKUP($D$4,Aplica!$D$2:$O$2,Aplica!D9:O9,0,0,1)</f>
        <v>0</v>
      </c>
      <c r="G14" s="79"/>
      <c r="H14" s="208"/>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222"/>
      <c r="B15" s="223"/>
      <c r="C15" s="229"/>
      <c r="D15" s="210"/>
      <c r="E15" s="104" t="s">
        <v>317</v>
      </c>
      <c r="F15" s="113">
        <f>_xlfn.XLOOKUP($D$4,Aplica!$D$2:$O$2,Aplica!D10:O10,0,0,1)</f>
        <v>0</v>
      </c>
      <c r="G15" s="79"/>
      <c r="H15" s="209"/>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222">
        <v>3</v>
      </c>
      <c r="B16" s="230" t="s">
        <v>124</v>
      </c>
      <c r="C16" s="227">
        <f>+F16</f>
        <v>0</v>
      </c>
      <c r="D16" s="210"/>
      <c r="E16" s="41" t="s">
        <v>432</v>
      </c>
      <c r="F16" s="113">
        <f>_xlfn.XLOOKUP($D$4,Aplica!$D$2:$O$2,Aplica!D11:O11,0,0,1)</f>
        <v>0</v>
      </c>
      <c r="G16" s="79"/>
      <c r="H16" s="207"/>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6" customHeight="1" x14ac:dyDescent="0.25">
      <c r="A17" s="222"/>
      <c r="B17" s="230"/>
      <c r="C17" s="228"/>
      <c r="D17" s="210"/>
      <c r="E17" s="41" t="s">
        <v>184</v>
      </c>
      <c r="F17" s="113">
        <f>_xlfn.XLOOKUP($D$4,Aplica!$D$2:$O$2,Aplica!D12:O12,0,0,1)</f>
        <v>0</v>
      </c>
      <c r="G17" s="79"/>
      <c r="H17" s="208"/>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78.599999999999994" x14ac:dyDescent="0.25">
      <c r="A18" s="222"/>
      <c r="B18" s="230"/>
      <c r="C18" s="229"/>
      <c r="D18" s="210"/>
      <c r="E18" s="41" t="s">
        <v>433</v>
      </c>
      <c r="F18" s="113">
        <f>_xlfn.XLOOKUP($D$4,Aplica!$D$2:$O$2,Aplica!D13:O13,0,0,1)</f>
        <v>0</v>
      </c>
      <c r="G18" s="79"/>
      <c r="H18" s="209"/>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8.4" x14ac:dyDescent="0.25">
      <c r="A19" s="222">
        <v>4</v>
      </c>
      <c r="B19" s="221" t="s">
        <v>185</v>
      </c>
      <c r="C19" s="227">
        <f>+F19</f>
        <v>0</v>
      </c>
      <c r="D19" s="210"/>
      <c r="E19" s="25" t="s">
        <v>404</v>
      </c>
      <c r="F19" s="113">
        <f>_xlfn.XLOOKUP($D$4,Aplica!$D$2:$O$2,Aplica!D14:O14,0,0,1)</f>
        <v>0</v>
      </c>
      <c r="G19" s="79"/>
      <c r="H19" s="200"/>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79.2" x14ac:dyDescent="0.25">
      <c r="A20" s="222"/>
      <c r="B20" s="221"/>
      <c r="C20" s="228"/>
      <c r="D20" s="210"/>
      <c r="E20" s="25" t="s">
        <v>303</v>
      </c>
      <c r="F20" s="113">
        <f>_xlfn.XLOOKUP($D$4,Aplica!$D$2:$O$2,Aplica!D15:O15,0,0,1)</f>
        <v>0</v>
      </c>
      <c r="G20" s="79"/>
      <c r="H20" s="201"/>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222"/>
      <c r="B21" s="221"/>
      <c r="C21" s="229"/>
      <c r="D21" s="210"/>
      <c r="E21" s="25" t="s">
        <v>434</v>
      </c>
      <c r="F21" s="113">
        <f>_xlfn.XLOOKUP($D$4,Aplica!$D$2:$O$2,Aplica!D16:O16,0,0,1)</f>
        <v>0</v>
      </c>
      <c r="G21" s="79"/>
      <c r="H21" s="202"/>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6" x14ac:dyDescent="0.25">
      <c r="A22" s="97">
        <v>5</v>
      </c>
      <c r="B22" s="28" t="s">
        <v>188</v>
      </c>
      <c r="C22" s="113">
        <f>+F22</f>
        <v>0</v>
      </c>
      <c r="D22" s="79"/>
      <c r="E22" s="25" t="s">
        <v>70</v>
      </c>
      <c r="F22" s="113">
        <f>_xlfn.XLOOKUP($D$4,Aplica!$D$2:$O$2,Aplica!D17:O17,0,0,1)</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2.4" x14ac:dyDescent="0.25">
      <c r="A23" s="105">
        <v>6</v>
      </c>
      <c r="B23" s="25" t="s">
        <v>189</v>
      </c>
      <c r="C23" s="113">
        <f t="shared" ref="C23:C34" si="0">+F23</f>
        <v>0</v>
      </c>
      <c r="D23" s="79"/>
      <c r="E23" s="25" t="s">
        <v>435</v>
      </c>
      <c r="F23" s="113">
        <f>_xlfn.XLOOKUP($D$4,Aplica!$D$2:$O$2,Aplica!D18:O18,0,0,1)</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39" x14ac:dyDescent="0.25">
      <c r="A24" s="97">
        <v>7</v>
      </c>
      <c r="B24" s="25" t="s">
        <v>191</v>
      </c>
      <c r="C24" s="113">
        <f t="shared" si="0"/>
        <v>0</v>
      </c>
      <c r="D24" s="79"/>
      <c r="E24" s="25" t="s">
        <v>436</v>
      </c>
      <c r="F24" s="113">
        <f>_xlfn.XLOOKUP($D$4,Aplica!$D$2:$O$2,Aplica!D19:O19,0,0,1)</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39.6" x14ac:dyDescent="0.25">
      <c r="A25" s="105">
        <v>8</v>
      </c>
      <c r="B25" s="25" t="s">
        <v>192</v>
      </c>
      <c r="C25" s="113">
        <f t="shared" si="0"/>
        <v>0</v>
      </c>
      <c r="D25" s="79"/>
      <c r="E25" s="25" t="s">
        <v>193</v>
      </c>
      <c r="F25" s="113">
        <f>_xlfn.XLOOKUP($D$4,Aplica!$D$2:$O$2,Aplica!D20:O20,0,0,1)</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2.8" x14ac:dyDescent="0.25">
      <c r="A26" s="97">
        <v>9</v>
      </c>
      <c r="B26" s="28" t="s">
        <v>194</v>
      </c>
      <c r="C26" s="113">
        <f t="shared" si="0"/>
        <v>0</v>
      </c>
      <c r="D26" s="79"/>
      <c r="E26" s="25" t="s">
        <v>195</v>
      </c>
      <c r="F26" s="113">
        <f>_xlfn.XLOOKUP($D$4,Aplica!$D$2:$O$2,Aplica!D21:O21,0,0,1)</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39.6" x14ac:dyDescent="0.25">
      <c r="A27" s="105">
        <v>10</v>
      </c>
      <c r="B27" s="25" t="s">
        <v>196</v>
      </c>
      <c r="C27" s="113">
        <f t="shared" si="0"/>
        <v>0</v>
      </c>
      <c r="D27" s="79"/>
      <c r="E27" s="25" t="s">
        <v>197</v>
      </c>
      <c r="F27" s="113">
        <f>_xlfn.XLOOKUP($D$4,Aplica!$D$2:$O$2,Aplica!D22:O22,0,0,1)</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39.6" x14ac:dyDescent="0.25">
      <c r="A28" s="97">
        <v>11</v>
      </c>
      <c r="B28" s="28" t="s">
        <v>198</v>
      </c>
      <c r="C28" s="113">
        <f t="shared" si="0"/>
        <v>0</v>
      </c>
      <c r="D28" s="79"/>
      <c r="E28" s="25" t="s">
        <v>199</v>
      </c>
      <c r="F28" s="113">
        <f>_xlfn.XLOOKUP($D$4,Aplica!$D$2:$O$2,Aplica!D23:O23,0,0,1)</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26.4" x14ac:dyDescent="0.25">
      <c r="A29" s="105">
        <v>12</v>
      </c>
      <c r="B29" s="28" t="s">
        <v>200</v>
      </c>
      <c r="C29" s="113">
        <f t="shared" si="0"/>
        <v>0</v>
      </c>
      <c r="D29" s="79"/>
      <c r="E29" s="25" t="s">
        <v>305</v>
      </c>
      <c r="F29" s="113">
        <f>_xlfn.XLOOKUP($D$4,Aplica!$D$2:$O$2,Aplica!D24:O24,0,0,1)</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2.8" x14ac:dyDescent="0.25">
      <c r="A30" s="97">
        <v>13</v>
      </c>
      <c r="B30" s="28" t="s">
        <v>201</v>
      </c>
      <c r="C30" s="113">
        <f t="shared" si="0"/>
        <v>0</v>
      </c>
      <c r="D30" s="79"/>
      <c r="E30" s="25" t="s">
        <v>306</v>
      </c>
      <c r="F30" s="113">
        <f>_xlfn.XLOOKUP($D$4,Aplica!$D$2:$O$2,Aplica!D25:O25,0,0,1)</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6.4" x14ac:dyDescent="0.25">
      <c r="A31" s="105">
        <v>14</v>
      </c>
      <c r="B31" s="25" t="s">
        <v>202</v>
      </c>
      <c r="C31" s="113">
        <f t="shared" si="0"/>
        <v>0</v>
      </c>
      <c r="D31" s="79"/>
      <c r="E31" s="25" t="s">
        <v>305</v>
      </c>
      <c r="F31" s="113">
        <f>_xlfn.XLOOKUP($D$4,Aplica!$D$2:$O$2,Aplica!D26:O26,0,0,1)</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66" x14ac:dyDescent="0.25">
      <c r="A32" s="97">
        <v>15</v>
      </c>
      <c r="B32" s="28" t="s">
        <v>203</v>
      </c>
      <c r="C32" s="113">
        <f t="shared" si="0"/>
        <v>0</v>
      </c>
      <c r="D32" s="79"/>
      <c r="E32" s="25" t="s">
        <v>204</v>
      </c>
      <c r="F32" s="113">
        <f>_xlfn.XLOOKUP($D$4,Aplica!$D$2:$O$2,Aplica!D27:O27,0,0,1)</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9.6" x14ac:dyDescent="0.25">
      <c r="A33" s="105">
        <v>16</v>
      </c>
      <c r="B33" s="28" t="s">
        <v>205</v>
      </c>
      <c r="C33" s="113">
        <f t="shared" si="0"/>
        <v>0</v>
      </c>
      <c r="D33" s="79"/>
      <c r="E33" s="25" t="s">
        <v>310</v>
      </c>
      <c r="F33" s="113">
        <f>_xlfn.XLOOKUP($D$4,Aplica!$D$2:$O$2,Aplica!D28:O28,0,0,1)</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25.2" x14ac:dyDescent="0.25">
      <c r="A34" s="97">
        <v>17</v>
      </c>
      <c r="B34" s="28" t="s">
        <v>206</v>
      </c>
      <c r="C34" s="113">
        <f t="shared" si="0"/>
        <v>0</v>
      </c>
      <c r="D34" s="79"/>
      <c r="E34" s="25" t="s">
        <v>207</v>
      </c>
      <c r="F34" s="113">
        <f>_xlfn.XLOOKUP($D$4,Aplica!$D$2:$O$2,Aplica!D29:O29,0,0,1)</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10" t="s">
        <v>208</v>
      </c>
      <c r="B35" s="110"/>
      <c r="C35" s="114"/>
      <c r="D35" s="110"/>
      <c r="E35" s="110"/>
      <c r="F35" s="114"/>
      <c r="G35" s="110"/>
      <c r="H35" s="111"/>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6" customHeight="1" x14ac:dyDescent="0.25">
      <c r="A36" s="84" t="s">
        <v>209</v>
      </c>
      <c r="B36" s="84"/>
      <c r="C36" s="115"/>
      <c r="D36" s="84"/>
      <c r="E36" s="84"/>
      <c r="F36" s="115"/>
      <c r="G36" s="84"/>
      <c r="H36" s="112"/>
    </row>
    <row r="37" spans="1:38" s="7" customFormat="1" ht="91.8" x14ac:dyDescent="0.25">
      <c r="A37" s="211">
        <v>18</v>
      </c>
      <c r="B37" s="212" t="s">
        <v>210</v>
      </c>
      <c r="C37" s="213">
        <f>+F37</f>
        <v>0</v>
      </c>
      <c r="D37" s="200"/>
      <c r="E37" s="104" t="s">
        <v>437</v>
      </c>
      <c r="F37" s="116">
        <f>_xlfn.XLOOKUP($D$4,Aplica!$D$2:$O$2,Aplica!D32:O32,0,0,1)</f>
        <v>0</v>
      </c>
      <c r="G37" s="79"/>
      <c r="H37" s="200"/>
    </row>
    <row r="38" spans="1:38" s="7" customFormat="1" ht="52.2" x14ac:dyDescent="0.25">
      <c r="A38" s="211"/>
      <c r="B38" s="212"/>
      <c r="C38" s="214"/>
      <c r="D38" s="201"/>
      <c r="E38" s="104" t="s">
        <v>438</v>
      </c>
      <c r="F38" s="116">
        <f>_xlfn.XLOOKUP($D$4,Aplica!$D$2:$O$2,Aplica!D33:O33,0,0,1)</f>
        <v>0</v>
      </c>
      <c r="G38" s="79"/>
      <c r="H38" s="201"/>
    </row>
    <row r="39" spans="1:38" s="7" customFormat="1" ht="32.549999999999997" customHeight="1" x14ac:dyDescent="0.25">
      <c r="A39" s="211"/>
      <c r="B39" s="212"/>
      <c r="C39" s="215"/>
      <c r="D39" s="202"/>
      <c r="E39" s="104" t="s">
        <v>213</v>
      </c>
      <c r="F39" s="116">
        <f>_xlfn.XLOOKUP($D$4,Aplica!$D$2:$O$2,Aplica!D34:O34,0,0,1)</f>
        <v>0</v>
      </c>
      <c r="G39" s="79"/>
      <c r="H39" s="202"/>
    </row>
    <row r="40" spans="1:38" s="7" customFormat="1" ht="66" x14ac:dyDescent="0.25">
      <c r="A40" s="106">
        <v>19</v>
      </c>
      <c r="B40" s="82" t="s">
        <v>214</v>
      </c>
      <c r="C40" s="116">
        <f>+F40</f>
        <v>0</v>
      </c>
      <c r="D40" s="79"/>
      <c r="E40" s="104" t="s">
        <v>215</v>
      </c>
      <c r="F40" s="116">
        <f>_xlfn.XLOOKUP($D$4,Aplica!$D$2:$O$2,Aplica!D35:O35,0,0,1)</f>
        <v>0</v>
      </c>
      <c r="G40" s="79"/>
      <c r="H40" s="79"/>
    </row>
    <row r="41" spans="1:38" s="7" customFormat="1" ht="105.6" x14ac:dyDescent="0.25">
      <c r="A41" s="106">
        <v>20</v>
      </c>
      <c r="B41" s="81" t="s">
        <v>216</v>
      </c>
      <c r="C41" s="116">
        <f t="shared" ref="C41:C47" si="1">+F41</f>
        <v>0</v>
      </c>
      <c r="D41" s="79"/>
      <c r="E41" s="104" t="s">
        <v>217</v>
      </c>
      <c r="F41" s="116">
        <f>_xlfn.XLOOKUP($D$4,Aplica!$D$2:$O$2,Aplica!D36:O36,0,0,1)</f>
        <v>0</v>
      </c>
      <c r="G41" s="79"/>
      <c r="H41" s="79"/>
    </row>
    <row r="42" spans="1:38" s="7" customFormat="1" ht="105.6" x14ac:dyDescent="0.25">
      <c r="A42" s="106">
        <v>21</v>
      </c>
      <c r="B42" s="81" t="s">
        <v>218</v>
      </c>
      <c r="C42" s="116">
        <f t="shared" si="1"/>
        <v>0</v>
      </c>
      <c r="D42" s="79"/>
      <c r="E42" s="107" t="s">
        <v>405</v>
      </c>
      <c r="F42" s="116">
        <f>_xlfn.XLOOKUP($D$4,Aplica!$D$2:$O$2,Aplica!D37:O37,0,0,1)</f>
        <v>0</v>
      </c>
      <c r="G42" s="79"/>
      <c r="H42" s="79"/>
    </row>
    <row r="43" spans="1:38" s="7" customFormat="1" ht="105.6" x14ac:dyDescent="0.25">
      <c r="A43" s="106">
        <v>22</v>
      </c>
      <c r="B43" s="81" t="s">
        <v>219</v>
      </c>
      <c r="C43" s="116">
        <f t="shared" si="1"/>
        <v>0</v>
      </c>
      <c r="D43" s="79"/>
      <c r="E43" s="107" t="s">
        <v>439</v>
      </c>
      <c r="F43" s="116">
        <f>_xlfn.XLOOKUP($D$4,Aplica!$D$2:$O$2,Aplica!D38:O38,0,0,1)</f>
        <v>0</v>
      </c>
      <c r="G43" s="79"/>
      <c r="H43" s="79"/>
    </row>
    <row r="44" spans="1:38" s="7" customFormat="1" ht="45.6" customHeight="1" x14ac:dyDescent="0.25">
      <c r="A44" s="106">
        <v>23</v>
      </c>
      <c r="B44" s="81" t="s">
        <v>221</v>
      </c>
      <c r="C44" s="116">
        <f t="shared" si="1"/>
        <v>0</v>
      </c>
      <c r="D44" s="79"/>
      <c r="E44" s="107" t="s">
        <v>222</v>
      </c>
      <c r="F44" s="116">
        <f>_xlfn.XLOOKUP($D$4,Aplica!$D$2:$O$2,Aplica!D39:O39,0,0,1)</f>
        <v>0</v>
      </c>
      <c r="G44" s="79"/>
      <c r="H44" s="79"/>
    </row>
    <row r="45" spans="1:38" s="7" customFormat="1" ht="37.049999999999997" customHeight="1" x14ac:dyDescent="0.25">
      <c r="A45" s="106">
        <v>24</v>
      </c>
      <c r="B45" s="82" t="s">
        <v>223</v>
      </c>
      <c r="C45" s="116">
        <f t="shared" si="1"/>
        <v>0</v>
      </c>
      <c r="D45" s="79"/>
      <c r="E45" s="104" t="s">
        <v>440</v>
      </c>
      <c r="F45" s="116">
        <f>_xlfn.XLOOKUP($D$4,Aplica!$D$2:$O$2,Aplica!D40:O40,0,0,1)</f>
        <v>0</v>
      </c>
      <c r="G45" s="79"/>
      <c r="H45" s="79"/>
    </row>
    <row r="46" spans="1:38" s="7" customFormat="1" ht="37.049999999999997" customHeight="1" x14ac:dyDescent="0.25">
      <c r="A46" s="106">
        <v>25</v>
      </c>
      <c r="B46" s="81" t="s">
        <v>225</v>
      </c>
      <c r="C46" s="116">
        <f t="shared" si="1"/>
        <v>0</v>
      </c>
      <c r="D46" s="79"/>
      <c r="E46" s="107" t="s">
        <v>226</v>
      </c>
      <c r="F46" s="116">
        <f>_xlfn.XLOOKUP($D$4,Aplica!$D$2:$O$2,Aplica!D41:O41,0,0,1)</f>
        <v>0</v>
      </c>
      <c r="G46" s="79"/>
      <c r="H46" s="79"/>
    </row>
    <row r="47" spans="1:38" s="7" customFormat="1" ht="176.55" customHeight="1" x14ac:dyDescent="0.25">
      <c r="A47" s="106">
        <v>26</v>
      </c>
      <c r="B47" s="82" t="s">
        <v>227</v>
      </c>
      <c r="C47" s="116">
        <f t="shared" si="1"/>
        <v>0</v>
      </c>
      <c r="D47" s="79"/>
      <c r="E47" s="25" t="s">
        <v>228</v>
      </c>
      <c r="F47" s="116">
        <f>_xlfn.XLOOKUP($D$4,Aplica!$D$2:$O$2,Aplica!D42:O42,0,0,1)</f>
        <v>0</v>
      </c>
      <c r="G47" s="79"/>
      <c r="H47" s="79"/>
    </row>
    <row r="48" spans="1:38" s="7" customFormat="1" ht="13.2" x14ac:dyDescent="0.25"/>
    <row r="49" spans="1:8" s="7" customFormat="1" ht="39.6" customHeight="1" x14ac:dyDescent="0.25">
      <c r="A49" s="191" t="s">
        <v>386</v>
      </c>
      <c r="B49" s="191"/>
      <c r="C49" s="191"/>
      <c r="D49" s="191"/>
      <c r="E49" s="210" t="s">
        <v>108</v>
      </c>
      <c r="F49" s="210"/>
      <c r="G49" s="210"/>
      <c r="H49" s="210"/>
    </row>
    <row r="50" spans="1:8" s="7" customFormat="1" ht="63.6" customHeight="1" x14ac:dyDescent="0.25">
      <c r="A50" s="216" t="s">
        <v>230</v>
      </c>
      <c r="B50" s="217"/>
      <c r="C50" s="217"/>
      <c r="D50" s="218"/>
      <c r="E50" s="203"/>
      <c r="F50" s="204"/>
      <c r="G50" s="204"/>
      <c r="H50" s="205"/>
    </row>
    <row r="51" spans="1:8" s="7" customFormat="1" ht="13.2" x14ac:dyDescent="0.25">
      <c r="A51" s="49"/>
    </row>
    <row r="52" spans="1:8" s="7" customFormat="1" ht="36" customHeight="1" x14ac:dyDescent="0.25">
      <c r="B52" s="189" t="s">
        <v>417</v>
      </c>
      <c r="C52" s="189"/>
      <c r="D52" s="189"/>
      <c r="E52" s="117" t="s">
        <v>501</v>
      </c>
    </row>
    <row r="53" spans="1:8" s="7" customFormat="1" ht="10.050000000000001" customHeight="1" x14ac:dyDescent="0.25">
      <c r="E53" s="118"/>
    </row>
    <row r="54" spans="1:8" s="7" customFormat="1" ht="36" customHeight="1" x14ac:dyDescent="0.25">
      <c r="B54" s="189" t="s">
        <v>442</v>
      </c>
      <c r="C54" s="189"/>
      <c r="D54" s="189"/>
      <c r="E54" s="117" t="s">
        <v>502</v>
      </c>
    </row>
    <row r="55" spans="1:8" s="7" customFormat="1" ht="10.050000000000001" customHeight="1" x14ac:dyDescent="0.25">
      <c r="E55" s="118"/>
    </row>
    <row r="56" spans="1:8" s="7" customFormat="1" ht="36" customHeight="1" x14ac:dyDescent="0.25">
      <c r="B56" s="189" t="s">
        <v>418</v>
      </c>
      <c r="C56" s="189"/>
      <c r="D56" s="189"/>
      <c r="E56" s="171">
        <v>46105</v>
      </c>
    </row>
    <row r="57" spans="1:8" ht="31.5" customHeight="1" x14ac:dyDescent="0.25">
      <c r="B57" s="108"/>
      <c r="C57" s="108"/>
      <c r="H57" s="1" t="s">
        <v>415</v>
      </c>
    </row>
    <row r="58" spans="1:8" ht="106.05" customHeight="1" x14ac:dyDescent="0.25"/>
    <row r="59" spans="1:8" x14ac:dyDescent="0.25">
      <c r="A59" s="84"/>
      <c r="B59" s="84"/>
      <c r="C59" s="84"/>
      <c r="D59" s="84"/>
      <c r="E59" s="84"/>
      <c r="F59" s="84"/>
      <c r="G59" s="84"/>
      <c r="H59" s="112"/>
    </row>
    <row r="61" spans="1:8" ht="56.1" customHeight="1" x14ac:dyDescent="0.25">
      <c r="A61" s="192" t="s">
        <v>413</v>
      </c>
      <c r="B61" s="192"/>
      <c r="C61" s="192"/>
      <c r="D61" s="192"/>
      <c r="E61" s="192"/>
      <c r="F61" s="192"/>
      <c r="G61" s="192"/>
      <c r="H61" s="192"/>
    </row>
    <row r="64" spans="1:8" ht="46.05" customHeight="1" x14ac:dyDescent="0.25">
      <c r="A64" s="193" t="s">
        <v>168</v>
      </c>
      <c r="B64" s="194"/>
      <c r="C64" s="194"/>
      <c r="D64" s="194"/>
      <c r="E64" s="194"/>
      <c r="F64" s="194"/>
      <c r="G64" s="194"/>
      <c r="H64" s="195"/>
    </row>
    <row r="65" spans="1:8" ht="6.6" customHeight="1" x14ac:dyDescent="0.25"/>
    <row r="66" spans="1:8" ht="34.5" customHeight="1" x14ac:dyDescent="0.25">
      <c r="A66" s="197" t="s">
        <v>1</v>
      </c>
      <c r="B66" s="199"/>
      <c r="C66" s="198"/>
      <c r="D66" s="196">
        <f>+D3</f>
        <v>0</v>
      </c>
      <c r="E66" s="196"/>
      <c r="F66" s="197" t="s">
        <v>2</v>
      </c>
      <c r="G66" s="198"/>
      <c r="H66" s="98">
        <f>+H3</f>
        <v>0</v>
      </c>
    </row>
    <row r="67" spans="1:8" ht="34.5" customHeight="1" x14ac:dyDescent="0.25">
      <c r="A67" s="197" t="s">
        <v>169</v>
      </c>
      <c r="B67" s="199"/>
      <c r="C67" s="198"/>
      <c r="D67" s="231">
        <f>+D4</f>
        <v>0</v>
      </c>
      <c r="E67" s="231"/>
      <c r="F67" s="197" t="s">
        <v>7</v>
      </c>
      <c r="G67" s="198"/>
      <c r="H67" s="106">
        <f>+H4</f>
        <v>0</v>
      </c>
    </row>
    <row r="68" spans="1:8" ht="6.6" customHeight="1" x14ac:dyDescent="0.25"/>
    <row r="69" spans="1:8" ht="53.55" customHeight="1" x14ac:dyDescent="0.25">
      <c r="A69" s="206" t="s">
        <v>316</v>
      </c>
      <c r="B69" s="206"/>
      <c r="C69" s="206"/>
      <c r="D69" s="206"/>
      <c r="E69" s="206"/>
      <c r="F69" s="206"/>
      <c r="G69" s="206"/>
      <c r="H69" s="206"/>
    </row>
    <row r="70" spans="1:8" ht="6.6" customHeight="1" x14ac:dyDescent="0.25"/>
    <row r="71" spans="1:8" ht="6.6" customHeight="1" x14ac:dyDescent="0.25"/>
    <row r="72" spans="1:8" ht="20.55" customHeight="1" x14ac:dyDescent="0.25">
      <c r="A72" s="84" t="s">
        <v>173</v>
      </c>
      <c r="B72" s="84"/>
      <c r="C72" s="84"/>
      <c r="D72" s="84"/>
      <c r="E72" s="84"/>
      <c r="F72" s="84"/>
      <c r="G72" s="84"/>
      <c r="H72" s="84"/>
    </row>
    <row r="73" spans="1:8" ht="37.799999999999997" x14ac:dyDescent="0.25">
      <c r="A73" s="77" t="s">
        <v>39</v>
      </c>
      <c r="B73" s="181" t="s">
        <v>40</v>
      </c>
      <c r="C73" s="182"/>
      <c r="D73" s="102" t="s">
        <v>174</v>
      </c>
      <c r="E73" s="48" t="s">
        <v>231</v>
      </c>
      <c r="F73" s="102" t="s">
        <v>232</v>
      </c>
      <c r="G73" s="191" t="s">
        <v>233</v>
      </c>
      <c r="H73" s="191"/>
    </row>
    <row r="74" spans="1:8" ht="32.1" customHeight="1" x14ac:dyDescent="0.25">
      <c r="A74" s="97">
        <v>0</v>
      </c>
      <c r="B74" s="183" t="s">
        <v>178</v>
      </c>
      <c r="C74" s="184"/>
      <c r="D74" s="46">
        <f>+D8</f>
        <v>0</v>
      </c>
      <c r="E74" s="104" t="s">
        <v>234</v>
      </c>
      <c r="F74" s="46">
        <f>+H8</f>
        <v>0</v>
      </c>
      <c r="G74" s="187" t="str">
        <f>IF(H8="","",H8)</f>
        <v/>
      </c>
      <c r="H74" s="188">
        <f t="shared" ref="H74:H91" si="2">+H17</f>
        <v>0</v>
      </c>
    </row>
    <row r="75" spans="1:8" ht="32.1" customHeight="1" x14ac:dyDescent="0.25">
      <c r="A75" s="97">
        <v>1</v>
      </c>
      <c r="B75" s="185" t="s">
        <v>57</v>
      </c>
      <c r="C75" s="186"/>
      <c r="D75" s="46">
        <f>+D9</f>
        <v>0</v>
      </c>
      <c r="E75" s="104" t="s">
        <v>235</v>
      </c>
      <c r="F75" s="46">
        <f>+H9</f>
        <v>0</v>
      </c>
      <c r="G75" s="187" t="str">
        <f>IF(H9="","",H9)</f>
        <v/>
      </c>
      <c r="H75" s="188">
        <f t="shared" si="2"/>
        <v>0</v>
      </c>
    </row>
    <row r="76" spans="1:8" ht="32.1" customHeight="1" x14ac:dyDescent="0.25">
      <c r="A76" s="97">
        <v>2</v>
      </c>
      <c r="B76" s="185" t="s">
        <v>236</v>
      </c>
      <c r="C76" s="186"/>
      <c r="D76" s="46">
        <f>+D10</f>
        <v>0</v>
      </c>
      <c r="E76" s="86" t="s">
        <v>237</v>
      </c>
      <c r="F76" s="46" t="str">
        <f>IF(COUNTA(G10:G15)=0,"0",IF(COUNTIF(G10:G15,"N/A")=ROWS(G10:G15),"N/A",IF(COUNTIF(G10:G15,"No")&gt;0,"No","Si")))</f>
        <v>0</v>
      </c>
      <c r="G76" s="187" t="str">
        <f>IF(H10="","",H10)</f>
        <v/>
      </c>
      <c r="H76" s="188">
        <f t="shared" si="2"/>
        <v>0</v>
      </c>
    </row>
    <row r="77" spans="1:8" ht="32.1" customHeight="1" x14ac:dyDescent="0.25">
      <c r="A77" s="97">
        <v>3</v>
      </c>
      <c r="B77" s="185" t="s">
        <v>124</v>
      </c>
      <c r="C77" s="186"/>
      <c r="D77" s="46">
        <f>+D16</f>
        <v>0</v>
      </c>
      <c r="E77" s="85" t="s">
        <v>238</v>
      </c>
      <c r="F77" s="46" t="str">
        <f>IF(COUNTA(G16:G18)=0,"0",IF(COUNTIF(G16:G18,"N/A")=ROWS(G16:G18),"N/A",IF(COUNTIF(G16:G18,"No")&gt;0,"No","Si")))</f>
        <v>0</v>
      </c>
      <c r="G77" s="187" t="str">
        <f>IF(H16="","",H16)</f>
        <v/>
      </c>
      <c r="H77" s="188">
        <f t="shared" si="2"/>
        <v>0</v>
      </c>
    </row>
    <row r="78" spans="1:8" ht="32.1" customHeight="1" x14ac:dyDescent="0.25">
      <c r="A78" s="97">
        <v>4</v>
      </c>
      <c r="B78" s="185" t="s">
        <v>239</v>
      </c>
      <c r="C78" s="186"/>
      <c r="D78" s="46">
        <f>+D19</f>
        <v>0</v>
      </c>
      <c r="E78" s="104" t="s">
        <v>240</v>
      </c>
      <c r="F78" s="46" t="str">
        <f>IF(COUNTA(G19:G21)=0,"0",IF(COUNTIF(G19:G21,"N/A")=ROWS(G19:G21),"N/A",IF(COUNTIF(G19:G21,"No")&gt;0,"No","Si")))</f>
        <v>0</v>
      </c>
      <c r="G78" s="187" t="str">
        <f>IF(H19="","",H19)</f>
        <v/>
      </c>
      <c r="H78" s="188">
        <f t="shared" si="2"/>
        <v>0</v>
      </c>
    </row>
    <row r="79" spans="1:8" ht="32.1" customHeight="1" x14ac:dyDescent="0.25">
      <c r="A79" s="97">
        <v>5</v>
      </c>
      <c r="B79" s="185" t="s">
        <v>188</v>
      </c>
      <c r="C79" s="186"/>
      <c r="D79" s="46">
        <f>+D22</f>
        <v>0</v>
      </c>
      <c r="E79" s="104" t="s">
        <v>241</v>
      </c>
      <c r="F79" s="46">
        <f t="shared" ref="F79:F91" si="3">+H22</f>
        <v>0</v>
      </c>
      <c r="G79" s="187" t="str">
        <f t="shared" ref="G79:G90" si="4">IF(H22="","",H22)</f>
        <v/>
      </c>
      <c r="H79" s="188">
        <f t="shared" si="2"/>
        <v>0</v>
      </c>
    </row>
    <row r="80" spans="1:8" ht="32.1" customHeight="1" x14ac:dyDescent="0.25">
      <c r="A80" s="97">
        <v>6</v>
      </c>
      <c r="B80" s="185" t="s">
        <v>189</v>
      </c>
      <c r="C80" s="186"/>
      <c r="D80" s="46">
        <f>+D23</f>
        <v>0</v>
      </c>
      <c r="E80" s="104" t="s">
        <v>242</v>
      </c>
      <c r="F80" s="46">
        <f t="shared" si="3"/>
        <v>0</v>
      </c>
      <c r="G80" s="187" t="str">
        <f t="shared" si="4"/>
        <v/>
      </c>
      <c r="H80" s="188">
        <f t="shared" si="2"/>
        <v>0</v>
      </c>
    </row>
    <row r="81" spans="1:8" ht="32.1" customHeight="1" x14ac:dyDescent="0.25">
      <c r="A81" s="97">
        <v>7</v>
      </c>
      <c r="B81" s="185" t="s">
        <v>191</v>
      </c>
      <c r="C81" s="186"/>
      <c r="D81" s="46">
        <f>+D24</f>
        <v>0</v>
      </c>
      <c r="E81" s="104" t="s">
        <v>243</v>
      </c>
      <c r="F81" s="46">
        <f t="shared" si="3"/>
        <v>0</v>
      </c>
      <c r="G81" s="187" t="str">
        <f t="shared" si="4"/>
        <v/>
      </c>
      <c r="H81" s="188">
        <f t="shared" si="2"/>
        <v>0</v>
      </c>
    </row>
    <row r="82" spans="1:8" ht="32.1" customHeight="1" x14ac:dyDescent="0.25">
      <c r="A82" s="97">
        <v>8</v>
      </c>
      <c r="B82" s="185" t="s">
        <v>192</v>
      </c>
      <c r="C82" s="186"/>
      <c r="D82" s="46">
        <f t="shared" ref="D82:D91" si="5">+D25</f>
        <v>0</v>
      </c>
      <c r="E82" s="104" t="s">
        <v>244</v>
      </c>
      <c r="F82" s="46">
        <f t="shared" si="3"/>
        <v>0</v>
      </c>
      <c r="G82" s="187" t="str">
        <f t="shared" si="4"/>
        <v/>
      </c>
      <c r="H82" s="188">
        <f t="shared" si="2"/>
        <v>0</v>
      </c>
    </row>
    <row r="83" spans="1:8" ht="32.1" customHeight="1" x14ac:dyDescent="0.25">
      <c r="A83" s="97">
        <v>9</v>
      </c>
      <c r="B83" s="185" t="s">
        <v>194</v>
      </c>
      <c r="C83" s="186"/>
      <c r="D83" s="46">
        <f t="shared" si="5"/>
        <v>0</v>
      </c>
      <c r="E83" s="104" t="s">
        <v>245</v>
      </c>
      <c r="F83" s="46">
        <f t="shared" si="3"/>
        <v>0</v>
      </c>
      <c r="G83" s="187" t="str">
        <f t="shared" si="4"/>
        <v/>
      </c>
      <c r="H83" s="188">
        <f t="shared" si="2"/>
        <v>0</v>
      </c>
    </row>
    <row r="84" spans="1:8" ht="32.1" customHeight="1" x14ac:dyDescent="0.25">
      <c r="A84" s="97">
        <v>10</v>
      </c>
      <c r="B84" s="185" t="s">
        <v>196</v>
      </c>
      <c r="C84" s="186"/>
      <c r="D84" s="46">
        <f t="shared" si="5"/>
        <v>0</v>
      </c>
      <c r="E84" s="104" t="s">
        <v>246</v>
      </c>
      <c r="F84" s="46">
        <f t="shared" si="3"/>
        <v>0</v>
      </c>
      <c r="G84" s="187" t="str">
        <f t="shared" si="4"/>
        <v/>
      </c>
      <c r="H84" s="188">
        <f t="shared" si="2"/>
        <v>0</v>
      </c>
    </row>
    <row r="85" spans="1:8" ht="32.1" customHeight="1" x14ac:dyDescent="0.25">
      <c r="A85" s="97">
        <v>11</v>
      </c>
      <c r="B85" s="185" t="s">
        <v>198</v>
      </c>
      <c r="C85" s="186"/>
      <c r="D85" s="46">
        <f t="shared" si="5"/>
        <v>0</v>
      </c>
      <c r="E85" s="104" t="s">
        <v>247</v>
      </c>
      <c r="F85" s="46">
        <f t="shared" si="3"/>
        <v>0</v>
      </c>
      <c r="G85" s="187" t="str">
        <f t="shared" si="4"/>
        <v/>
      </c>
      <c r="H85" s="188">
        <f t="shared" si="2"/>
        <v>0</v>
      </c>
    </row>
    <row r="86" spans="1:8" ht="32.1" customHeight="1" x14ac:dyDescent="0.25">
      <c r="A86" s="97">
        <v>12</v>
      </c>
      <c r="B86" s="185" t="s">
        <v>200</v>
      </c>
      <c r="C86" s="186"/>
      <c r="D86" s="46">
        <f t="shared" si="5"/>
        <v>0</v>
      </c>
      <c r="E86" s="104" t="s">
        <v>248</v>
      </c>
      <c r="F86" s="46">
        <f t="shared" si="3"/>
        <v>0</v>
      </c>
      <c r="G86" s="187" t="str">
        <f t="shared" si="4"/>
        <v/>
      </c>
      <c r="H86" s="188">
        <f t="shared" si="2"/>
        <v>0</v>
      </c>
    </row>
    <row r="87" spans="1:8" ht="32.1" customHeight="1" x14ac:dyDescent="0.25">
      <c r="A87" s="97">
        <v>13</v>
      </c>
      <c r="B87" s="185" t="s">
        <v>201</v>
      </c>
      <c r="C87" s="186"/>
      <c r="D87" s="46">
        <f t="shared" si="5"/>
        <v>0</v>
      </c>
      <c r="E87" s="104" t="s">
        <v>249</v>
      </c>
      <c r="F87" s="46">
        <f t="shared" si="3"/>
        <v>0</v>
      </c>
      <c r="G87" s="187" t="str">
        <f t="shared" si="4"/>
        <v/>
      </c>
      <c r="H87" s="188">
        <f t="shared" si="2"/>
        <v>0</v>
      </c>
    </row>
    <row r="88" spans="1:8" ht="32.1" customHeight="1" x14ac:dyDescent="0.25">
      <c r="A88" s="97">
        <v>14</v>
      </c>
      <c r="B88" s="185" t="s">
        <v>202</v>
      </c>
      <c r="C88" s="186"/>
      <c r="D88" s="46">
        <f t="shared" si="5"/>
        <v>0</v>
      </c>
      <c r="E88" s="104" t="s">
        <v>250</v>
      </c>
      <c r="F88" s="46">
        <f t="shared" si="3"/>
        <v>0</v>
      </c>
      <c r="G88" s="187" t="str">
        <f t="shared" si="4"/>
        <v/>
      </c>
      <c r="H88" s="188">
        <f t="shared" si="2"/>
        <v>0</v>
      </c>
    </row>
    <row r="89" spans="1:8" ht="32.1" customHeight="1" x14ac:dyDescent="0.25">
      <c r="A89" s="97">
        <v>15</v>
      </c>
      <c r="B89" s="185" t="s">
        <v>203</v>
      </c>
      <c r="C89" s="186"/>
      <c r="D89" s="46">
        <f t="shared" si="5"/>
        <v>0</v>
      </c>
      <c r="E89" s="104" t="s">
        <v>251</v>
      </c>
      <c r="F89" s="46">
        <f t="shared" si="3"/>
        <v>0</v>
      </c>
      <c r="G89" s="187" t="str">
        <f t="shared" si="4"/>
        <v/>
      </c>
      <c r="H89" s="188">
        <f t="shared" si="2"/>
        <v>0</v>
      </c>
    </row>
    <row r="90" spans="1:8" ht="32.1" customHeight="1" x14ac:dyDescent="0.25">
      <c r="A90" s="97">
        <v>16</v>
      </c>
      <c r="B90" s="185" t="s">
        <v>205</v>
      </c>
      <c r="C90" s="186"/>
      <c r="D90" s="46">
        <f t="shared" si="5"/>
        <v>0</v>
      </c>
      <c r="E90" s="104" t="s">
        <v>252</v>
      </c>
      <c r="F90" s="46">
        <f t="shared" si="3"/>
        <v>0</v>
      </c>
      <c r="G90" s="187" t="str">
        <f t="shared" si="4"/>
        <v/>
      </c>
      <c r="H90" s="188">
        <f t="shared" si="2"/>
        <v>0</v>
      </c>
    </row>
    <row r="91" spans="1:8" ht="32.1" customHeight="1" x14ac:dyDescent="0.25">
      <c r="A91" s="97">
        <v>17</v>
      </c>
      <c r="B91" s="185" t="s">
        <v>206</v>
      </c>
      <c r="C91" s="186"/>
      <c r="D91" s="46">
        <f t="shared" si="5"/>
        <v>0</v>
      </c>
      <c r="E91" s="104" t="s">
        <v>253</v>
      </c>
      <c r="F91" s="46">
        <f t="shared" si="3"/>
        <v>0</v>
      </c>
      <c r="G91" s="187" t="str">
        <f>IF(H34="","",H34)</f>
        <v/>
      </c>
      <c r="H91" s="188">
        <f t="shared" si="2"/>
        <v>0</v>
      </c>
    </row>
    <row r="92" spans="1:8" ht="21.6" customHeight="1" x14ac:dyDescent="0.25">
      <c r="A92" s="84" t="s">
        <v>209</v>
      </c>
      <c r="B92" s="84"/>
      <c r="C92" s="84"/>
      <c r="D92" s="84"/>
      <c r="E92" s="84"/>
      <c r="F92" s="84"/>
      <c r="G92" s="84"/>
      <c r="H92" s="112"/>
    </row>
    <row r="93" spans="1:8" ht="41.1" customHeight="1" x14ac:dyDescent="0.25">
      <c r="A93" s="97">
        <v>18</v>
      </c>
      <c r="B93" s="185" t="s">
        <v>210</v>
      </c>
      <c r="C93" s="186"/>
      <c r="D93" s="46">
        <f>+D37</f>
        <v>0</v>
      </c>
      <c r="E93" s="104" t="s">
        <v>254</v>
      </c>
      <c r="F93" s="46" t="str">
        <f>IF(COUNTA(G37:G39)=0,"0",IF(COUNTIF(G37:G39,"N/A")=ROWS(G37:G39),"N/A",IF(COUNTIF(G37:G39,"No")&gt;0,"No","Si")))</f>
        <v>0</v>
      </c>
      <c r="G93" s="187" t="str">
        <f>IF(H37="","",H37)</f>
        <v/>
      </c>
      <c r="H93" s="188">
        <f>+H37</f>
        <v>0</v>
      </c>
    </row>
    <row r="94" spans="1:8" ht="41.1" customHeight="1" x14ac:dyDescent="0.25">
      <c r="A94" s="97">
        <v>19</v>
      </c>
      <c r="B94" s="185" t="s">
        <v>214</v>
      </c>
      <c r="C94" s="186"/>
      <c r="D94" s="46">
        <f>+D40</f>
        <v>0</v>
      </c>
      <c r="E94" s="85" t="s">
        <v>255</v>
      </c>
      <c r="F94" s="46">
        <f t="shared" ref="F94:F101" si="6">+H40</f>
        <v>0</v>
      </c>
      <c r="G94" s="187" t="str">
        <f>IF(H40="","",H40)</f>
        <v/>
      </c>
      <c r="H94" s="188">
        <f>+H40</f>
        <v>0</v>
      </c>
    </row>
    <row r="95" spans="1:8" ht="41.1" customHeight="1" x14ac:dyDescent="0.25">
      <c r="A95" s="97">
        <v>20</v>
      </c>
      <c r="B95" s="185" t="s">
        <v>216</v>
      </c>
      <c r="C95" s="186"/>
      <c r="D95" s="46">
        <f t="shared" ref="D95:D101" si="7">+D41</f>
        <v>0</v>
      </c>
      <c r="E95" s="104" t="s">
        <v>256</v>
      </c>
      <c r="F95" s="46">
        <f t="shared" si="6"/>
        <v>0</v>
      </c>
      <c r="G95" s="187" t="str">
        <f>IF(H41="","",H41)</f>
        <v/>
      </c>
      <c r="H95" s="188">
        <f>+H41</f>
        <v>0</v>
      </c>
    </row>
    <row r="96" spans="1:8" ht="41.1" customHeight="1" x14ac:dyDescent="0.25">
      <c r="A96" s="97">
        <v>21</v>
      </c>
      <c r="B96" s="185" t="s">
        <v>257</v>
      </c>
      <c r="C96" s="186"/>
      <c r="D96" s="46">
        <f t="shared" si="7"/>
        <v>0</v>
      </c>
      <c r="E96" s="104" t="s">
        <v>258</v>
      </c>
      <c r="F96" s="46">
        <f t="shared" si="6"/>
        <v>0</v>
      </c>
      <c r="G96" s="187" t="str">
        <f>IF(H42="","",H42)</f>
        <v/>
      </c>
      <c r="H96" s="188">
        <f>+H42</f>
        <v>0</v>
      </c>
    </row>
    <row r="97" spans="1:8" ht="41.1" customHeight="1" x14ac:dyDescent="0.25">
      <c r="A97" s="97">
        <v>22</v>
      </c>
      <c r="B97" s="185" t="s">
        <v>219</v>
      </c>
      <c r="C97" s="186"/>
      <c r="D97" s="46">
        <f t="shared" si="7"/>
        <v>0</v>
      </c>
      <c r="E97" s="104" t="s">
        <v>259</v>
      </c>
      <c r="F97" s="46">
        <f t="shared" si="6"/>
        <v>0</v>
      </c>
      <c r="G97" s="187" t="str">
        <f>IF(H43="","",H43)</f>
        <v/>
      </c>
      <c r="H97" s="188">
        <f>+H43</f>
        <v>0</v>
      </c>
    </row>
    <row r="98" spans="1:8" ht="41.1" customHeight="1" x14ac:dyDescent="0.25">
      <c r="A98" s="97">
        <v>23</v>
      </c>
      <c r="B98" s="185" t="s">
        <v>221</v>
      </c>
      <c r="C98" s="186"/>
      <c r="D98" s="46">
        <f t="shared" si="7"/>
        <v>0</v>
      </c>
      <c r="E98" s="104" t="s">
        <v>260</v>
      </c>
      <c r="F98" s="46">
        <f t="shared" si="6"/>
        <v>0</v>
      </c>
      <c r="G98" s="187" t="str">
        <f t="shared" ref="G98:G101" si="8">IF(H44="","",H44)</f>
        <v/>
      </c>
      <c r="H98" s="188">
        <f t="shared" ref="H98:H101" si="9">+H44</f>
        <v>0</v>
      </c>
    </row>
    <row r="99" spans="1:8" ht="41.1" customHeight="1" x14ac:dyDescent="0.25">
      <c r="A99" s="97">
        <v>24</v>
      </c>
      <c r="B99" s="185" t="s">
        <v>261</v>
      </c>
      <c r="C99" s="186"/>
      <c r="D99" s="46">
        <f t="shared" si="7"/>
        <v>0</v>
      </c>
      <c r="E99" s="85" t="s">
        <v>262</v>
      </c>
      <c r="F99" s="46">
        <f t="shared" si="6"/>
        <v>0</v>
      </c>
      <c r="G99" s="187" t="str">
        <f t="shared" si="8"/>
        <v/>
      </c>
      <c r="H99" s="188">
        <f t="shared" si="9"/>
        <v>0</v>
      </c>
    </row>
    <row r="100" spans="1:8" ht="41.1" customHeight="1" x14ac:dyDescent="0.25">
      <c r="A100" s="97">
        <v>25</v>
      </c>
      <c r="B100" s="185" t="s">
        <v>225</v>
      </c>
      <c r="C100" s="186"/>
      <c r="D100" s="46">
        <f t="shared" si="7"/>
        <v>0</v>
      </c>
      <c r="E100" s="104" t="s">
        <v>263</v>
      </c>
      <c r="F100" s="46">
        <f t="shared" si="6"/>
        <v>0</v>
      </c>
      <c r="G100" s="187" t="str">
        <f t="shared" si="8"/>
        <v/>
      </c>
      <c r="H100" s="188">
        <f t="shared" si="9"/>
        <v>0</v>
      </c>
    </row>
    <row r="101" spans="1:8" ht="41.1" customHeight="1" x14ac:dyDescent="0.25">
      <c r="A101" s="97">
        <v>26</v>
      </c>
      <c r="B101" s="185" t="s">
        <v>227</v>
      </c>
      <c r="C101" s="186"/>
      <c r="D101" s="46">
        <f t="shared" si="7"/>
        <v>0</v>
      </c>
      <c r="E101" s="85" t="s">
        <v>264</v>
      </c>
      <c r="F101" s="46">
        <f t="shared" si="6"/>
        <v>0</v>
      </c>
      <c r="G101" s="187" t="str">
        <f t="shared" si="8"/>
        <v/>
      </c>
      <c r="H101" s="188">
        <f t="shared" si="9"/>
        <v>0</v>
      </c>
    </row>
    <row r="102" spans="1:8" ht="14.4" x14ac:dyDescent="0.3">
      <c r="A102" s="1"/>
      <c r="F102" s="75"/>
    </row>
    <row r="103" spans="1:8" ht="26.1" customHeight="1" x14ac:dyDescent="0.25">
      <c r="A103" s="233" t="s">
        <v>387</v>
      </c>
      <c r="B103" s="234"/>
      <c r="C103" s="234"/>
      <c r="D103" s="234"/>
      <c r="E103" s="235"/>
      <c r="F103" s="187" t="str">
        <f>+E49</f>
        <v>NO</v>
      </c>
      <c r="G103" s="232"/>
      <c r="H103" s="188"/>
    </row>
    <row r="104" spans="1:8" ht="14.4" x14ac:dyDescent="0.3">
      <c r="A104" s="1"/>
      <c r="F104" s="75"/>
    </row>
    <row r="105" spans="1:8" ht="20.100000000000001" customHeight="1" x14ac:dyDescent="0.25">
      <c r="A105" s="190" t="s">
        <v>414</v>
      </c>
      <c r="B105" s="190"/>
      <c r="C105" s="190"/>
      <c r="D105" s="190"/>
      <c r="E105" s="190"/>
      <c r="F105" s="190"/>
      <c r="G105" s="190"/>
      <c r="H105" s="190"/>
    </row>
    <row r="106" spans="1:8" ht="6.6" customHeight="1" x14ac:dyDescent="0.25">
      <c r="A106" s="1"/>
    </row>
    <row r="107" spans="1:8" s="7" customFormat="1" ht="33.6" customHeight="1" x14ac:dyDescent="0.25">
      <c r="B107" s="189" t="s">
        <v>441</v>
      </c>
      <c r="C107" s="189"/>
      <c r="D107" s="189"/>
      <c r="E107" s="51" t="str">
        <f>+E52</f>
        <v>PRUEBA ORIENTADOR 13</v>
      </c>
    </row>
    <row r="108" spans="1:8" s="7" customFormat="1" ht="33.6" customHeight="1" x14ac:dyDescent="0.25">
      <c r="B108" s="189" t="s">
        <v>442</v>
      </c>
      <c r="C108" s="189"/>
      <c r="D108" s="189"/>
      <c r="E108" s="51" t="str">
        <f>+E54</f>
        <v>PRUEBA ABOGADO 13</v>
      </c>
    </row>
    <row r="109" spans="1:8" s="7" customFormat="1" ht="33.6" customHeight="1" x14ac:dyDescent="0.25">
      <c r="B109" s="189" t="s">
        <v>418</v>
      </c>
      <c r="C109" s="189"/>
      <c r="D109" s="189"/>
      <c r="E109" s="172">
        <f>+E56</f>
        <v>46105</v>
      </c>
    </row>
    <row r="110" spans="1:8" x14ac:dyDescent="0.25">
      <c r="A110" s="1"/>
    </row>
    <row r="111" spans="1:8" x14ac:dyDescent="0.25">
      <c r="A111" s="84"/>
      <c r="B111" s="84"/>
      <c r="C111" s="84"/>
      <c r="D111" s="84"/>
      <c r="E111" s="84"/>
      <c r="F111" s="84"/>
      <c r="G111" s="84"/>
      <c r="H111" s="112"/>
    </row>
    <row r="321" spans="1:8" x14ac:dyDescent="0.25">
      <c r="A321" s="179" t="s">
        <v>350</v>
      </c>
      <c r="B321" s="180"/>
      <c r="C321" s="180"/>
      <c r="D321" s="180"/>
      <c r="E321" s="180"/>
      <c r="F321" s="180"/>
      <c r="G321" s="180"/>
      <c r="H321" s="180"/>
    </row>
    <row r="323" spans="1:8" ht="14.4" x14ac:dyDescent="0.3">
      <c r="A323" s="3" t="s">
        <v>51</v>
      </c>
      <c r="B323" s="3" t="s">
        <v>44</v>
      </c>
      <c r="C323" s="3"/>
      <c r="D323" s="1" t="s">
        <v>265</v>
      </c>
      <c r="E323" s="75" t="s">
        <v>133</v>
      </c>
      <c r="F323" s="1" t="s">
        <v>429</v>
      </c>
    </row>
    <row r="324" spans="1:8" ht="14.4" x14ac:dyDescent="0.3">
      <c r="A324" s="3" t="s">
        <v>108</v>
      </c>
      <c r="B324" s="3" t="s">
        <v>108</v>
      </c>
      <c r="C324" s="3"/>
      <c r="D324" s="1" t="s">
        <v>170</v>
      </c>
      <c r="E324" s="75" t="s">
        <v>134</v>
      </c>
      <c r="F324" s="1" t="s">
        <v>452</v>
      </c>
    </row>
    <row r="325" spans="1:8" ht="14.4" x14ac:dyDescent="0.3">
      <c r="A325" s="3" t="s">
        <v>109</v>
      </c>
      <c r="B325" s="3" t="s">
        <v>109</v>
      </c>
      <c r="C325" s="3"/>
      <c r="D325" s="1" t="s">
        <v>266</v>
      </c>
      <c r="E325" s="75" t="s">
        <v>135</v>
      </c>
      <c r="F325" s="1" t="s">
        <v>451</v>
      </c>
    </row>
    <row r="326" spans="1:8" ht="14.4" x14ac:dyDescent="0.3">
      <c r="D326" s="1" t="s">
        <v>267</v>
      </c>
      <c r="E326" s="75" t="s">
        <v>136</v>
      </c>
      <c r="F326" s="1" t="s">
        <v>450</v>
      </c>
    </row>
    <row r="327" spans="1:8" ht="14.4" x14ac:dyDescent="0.3">
      <c r="D327" s="1" t="s">
        <v>268</v>
      </c>
      <c r="E327" s="75" t="s">
        <v>137</v>
      </c>
      <c r="F327" s="1" t="s">
        <v>449</v>
      </c>
    </row>
    <row r="328" spans="1:8" ht="14.4" x14ac:dyDescent="0.3">
      <c r="D328" s="1" t="s">
        <v>269</v>
      </c>
      <c r="E328" s="75" t="s">
        <v>138</v>
      </c>
      <c r="F328" s="1" t="s">
        <v>448</v>
      </c>
    </row>
    <row r="329" spans="1:8" ht="14.4" x14ac:dyDescent="0.3">
      <c r="D329" s="1" t="s">
        <v>270</v>
      </c>
      <c r="E329" s="75" t="s">
        <v>139</v>
      </c>
      <c r="F329" s="1" t="s">
        <v>447</v>
      </c>
    </row>
    <row r="330" spans="1:8" ht="14.4" x14ac:dyDescent="0.3">
      <c r="D330" s="1" t="s">
        <v>271</v>
      </c>
      <c r="E330" s="75" t="s">
        <v>140</v>
      </c>
      <c r="F330" s="1" t="s">
        <v>446</v>
      </c>
    </row>
    <row r="331" spans="1:8" ht="14.4" x14ac:dyDescent="0.3">
      <c r="D331" s="1" t="s">
        <v>272</v>
      </c>
      <c r="E331" s="75" t="s">
        <v>141</v>
      </c>
      <c r="F331" s="1" t="s">
        <v>443</v>
      </c>
    </row>
    <row r="332" spans="1:8" ht="14.4" x14ac:dyDescent="0.3">
      <c r="D332" s="1" t="s">
        <v>273</v>
      </c>
      <c r="E332" s="75" t="s">
        <v>142</v>
      </c>
      <c r="F332" s="1" t="s">
        <v>445</v>
      </c>
    </row>
    <row r="333" spans="1:8" ht="14.4" x14ac:dyDescent="0.3">
      <c r="D333" s="1" t="s">
        <v>274</v>
      </c>
      <c r="E333" s="75" t="s">
        <v>143</v>
      </c>
      <c r="F333" s="1" t="s">
        <v>444</v>
      </c>
    </row>
    <row r="334" spans="1:8" ht="14.4" x14ac:dyDescent="0.3">
      <c r="D334" s="1" t="s">
        <v>275</v>
      </c>
      <c r="E334" s="75" t="s">
        <v>144</v>
      </c>
      <c r="F334" s="1" t="s">
        <v>453</v>
      </c>
    </row>
    <row r="335" spans="1:8" ht="14.4" x14ac:dyDescent="0.3">
      <c r="E335" s="75" t="s">
        <v>145</v>
      </c>
      <c r="F335" s="1" t="s">
        <v>454</v>
      </c>
    </row>
    <row r="336" spans="1:8" ht="14.4" x14ac:dyDescent="0.3">
      <c r="E336" s="75" t="s">
        <v>146</v>
      </c>
      <c r="F336" s="1" t="s">
        <v>455</v>
      </c>
    </row>
    <row r="337" spans="5:6" ht="14.4" x14ac:dyDescent="0.3">
      <c r="E337" s="75" t="s">
        <v>147</v>
      </c>
      <c r="F337" s="1" t="s">
        <v>456</v>
      </c>
    </row>
    <row r="338" spans="5:6" ht="14.4" x14ac:dyDescent="0.3">
      <c r="E338" s="75" t="s">
        <v>148</v>
      </c>
      <c r="F338" s="1" t="s">
        <v>457</v>
      </c>
    </row>
    <row r="339" spans="5:6" ht="14.4" x14ac:dyDescent="0.3">
      <c r="E339" s="75" t="s">
        <v>149</v>
      </c>
      <c r="F339" s="1" t="s">
        <v>458</v>
      </c>
    </row>
    <row r="340" spans="5:6" ht="14.4" x14ac:dyDescent="0.3">
      <c r="E340" s="75" t="s">
        <v>150</v>
      </c>
      <c r="F340" s="1" t="s">
        <v>459</v>
      </c>
    </row>
    <row r="341" spans="5:6" ht="14.4" x14ac:dyDescent="0.3">
      <c r="E341" s="75" t="s">
        <v>151</v>
      </c>
      <c r="F341" s="1" t="s">
        <v>460</v>
      </c>
    </row>
    <row r="342" spans="5:6" ht="14.4" x14ac:dyDescent="0.3">
      <c r="E342" s="75" t="s">
        <v>152</v>
      </c>
      <c r="F342" s="1" t="s">
        <v>461</v>
      </c>
    </row>
    <row r="343" spans="5:6" ht="14.4" x14ac:dyDescent="0.3">
      <c r="E343" s="75" t="s">
        <v>153</v>
      </c>
      <c r="F343" s="1" t="s">
        <v>462</v>
      </c>
    </row>
    <row r="344" spans="5:6" ht="14.4" x14ac:dyDescent="0.3">
      <c r="E344" s="75" t="s">
        <v>154</v>
      </c>
      <c r="F344" s="1" t="s">
        <v>463</v>
      </c>
    </row>
    <row r="345" spans="5:6" ht="14.4" x14ac:dyDescent="0.3">
      <c r="E345" s="75" t="s">
        <v>155</v>
      </c>
      <c r="F345" s="1" t="s">
        <v>464</v>
      </c>
    </row>
    <row r="346" spans="5:6" ht="14.4" x14ac:dyDescent="0.3">
      <c r="E346" s="75" t="s">
        <v>156</v>
      </c>
      <c r="F346" s="1" t="s">
        <v>465</v>
      </c>
    </row>
    <row r="347" spans="5:6" ht="14.4" x14ac:dyDescent="0.3">
      <c r="E347" s="75" t="s">
        <v>157</v>
      </c>
      <c r="F347" s="1" t="s">
        <v>466</v>
      </c>
    </row>
    <row r="348" spans="5:6" ht="14.4" x14ac:dyDescent="0.3">
      <c r="E348" s="75" t="s">
        <v>158</v>
      </c>
      <c r="F348" s="1" t="s">
        <v>467</v>
      </c>
    </row>
    <row r="349" spans="5:6" ht="14.4" x14ac:dyDescent="0.3">
      <c r="E349" s="75" t="s">
        <v>159</v>
      </c>
      <c r="F349" s="1" t="s">
        <v>468</v>
      </c>
    </row>
    <row r="350" spans="5:6" ht="14.4" x14ac:dyDescent="0.3">
      <c r="E350" s="75" t="s">
        <v>160</v>
      </c>
      <c r="F350" s="1" t="s">
        <v>469</v>
      </c>
    </row>
    <row r="351" spans="5:6" ht="14.4" x14ac:dyDescent="0.3">
      <c r="E351" s="75" t="s">
        <v>161</v>
      </c>
      <c r="F351" s="1" t="s">
        <v>470</v>
      </c>
    </row>
    <row r="352" spans="5:6" ht="14.4" x14ac:dyDescent="0.3">
      <c r="E352" s="75" t="s">
        <v>162</v>
      </c>
      <c r="F352" s="1" t="s">
        <v>471</v>
      </c>
    </row>
    <row r="353" spans="5:6" ht="14.4" x14ac:dyDescent="0.3">
      <c r="E353" s="75" t="s">
        <v>163</v>
      </c>
      <c r="F353" s="1" t="s">
        <v>472</v>
      </c>
    </row>
    <row r="354" spans="5:6" ht="14.4" x14ac:dyDescent="0.3">
      <c r="E354" s="75" t="s">
        <v>164</v>
      </c>
      <c r="F354" s="1" t="s">
        <v>473</v>
      </c>
    </row>
    <row r="355" spans="5:6" ht="14.4" x14ac:dyDescent="0.3">
      <c r="E355" s="75" t="s">
        <v>165</v>
      </c>
      <c r="F355" s="1" t="s">
        <v>474</v>
      </c>
    </row>
    <row r="356" spans="5:6" x14ac:dyDescent="0.25">
      <c r="F356" s="1" t="s">
        <v>475</v>
      </c>
    </row>
    <row r="357" spans="5:6" x14ac:dyDescent="0.25">
      <c r="F357" s="1" t="s">
        <v>476</v>
      </c>
    </row>
    <row r="358" spans="5:6" x14ac:dyDescent="0.25">
      <c r="F358" s="1" t="s">
        <v>477</v>
      </c>
    </row>
    <row r="359" spans="5:6" x14ac:dyDescent="0.25">
      <c r="F359" s="1" t="s">
        <v>478</v>
      </c>
    </row>
    <row r="360" spans="5:6" x14ac:dyDescent="0.25">
      <c r="F360" s="1" t="s">
        <v>479</v>
      </c>
    </row>
    <row r="361" spans="5:6" x14ac:dyDescent="0.25">
      <c r="F361" s="1" t="s">
        <v>480</v>
      </c>
    </row>
    <row r="362" spans="5:6" x14ac:dyDescent="0.25">
      <c r="F362" s="1" t="s">
        <v>481</v>
      </c>
    </row>
    <row r="363" spans="5:6" x14ac:dyDescent="0.25">
      <c r="F363" s="1" t="s">
        <v>482</v>
      </c>
    </row>
  </sheetData>
  <sheetProtection algorithmName="SHA-512" hashValue="VH9A5HkGOsWq3xo9V4g4dXPpSWnX7qYVG/0uPB2Bn5TNpTDe8el3c/yRiQmDCyaYOS6KvnalI/KUPUQ+WUzKog==" saltValue="x0NI5VY/uCtv9DsOTADR8w==" spinCount="100000" sheet="1" objects="1" scenarios="1" selectLockedCells="1"/>
  <mergeCells count="106">
    <mergeCell ref="A321:H321"/>
    <mergeCell ref="B101:C101"/>
    <mergeCell ref="G101:H101"/>
    <mergeCell ref="A103:E103"/>
    <mergeCell ref="F103:H103"/>
    <mergeCell ref="A105:H105"/>
    <mergeCell ref="B98:C98"/>
    <mergeCell ref="G98:H98"/>
    <mergeCell ref="B99:C99"/>
    <mergeCell ref="G99:H99"/>
    <mergeCell ref="B100:C100"/>
    <mergeCell ref="G100:H100"/>
    <mergeCell ref="B107:D107"/>
    <mergeCell ref="B108:D108"/>
    <mergeCell ref="B109:D109"/>
    <mergeCell ref="B95:C95"/>
    <mergeCell ref="G95:H95"/>
    <mergeCell ref="B96:C96"/>
    <mergeCell ref="G96:H96"/>
    <mergeCell ref="B97:C97"/>
    <mergeCell ref="G97:H97"/>
    <mergeCell ref="B91:C91"/>
    <mergeCell ref="G91:H91"/>
    <mergeCell ref="B93:C93"/>
    <mergeCell ref="G93:H93"/>
    <mergeCell ref="B94:C94"/>
    <mergeCell ref="G94:H94"/>
    <mergeCell ref="B88:C88"/>
    <mergeCell ref="G88:H88"/>
    <mergeCell ref="B89:C89"/>
    <mergeCell ref="G89:H89"/>
    <mergeCell ref="B90:C90"/>
    <mergeCell ref="G90:H90"/>
    <mergeCell ref="B85:C85"/>
    <mergeCell ref="G85:H85"/>
    <mergeCell ref="B86:C86"/>
    <mergeCell ref="G86:H86"/>
    <mergeCell ref="B87:C87"/>
    <mergeCell ref="G87:H87"/>
    <mergeCell ref="B82:C82"/>
    <mergeCell ref="G82:H82"/>
    <mergeCell ref="B83:C83"/>
    <mergeCell ref="G83:H83"/>
    <mergeCell ref="B84:C84"/>
    <mergeCell ref="G84:H84"/>
    <mergeCell ref="B79:C79"/>
    <mergeCell ref="G79:H79"/>
    <mergeCell ref="B80:C80"/>
    <mergeCell ref="G80:H80"/>
    <mergeCell ref="B81:C81"/>
    <mergeCell ref="G81:H81"/>
    <mergeCell ref="B77:C77"/>
    <mergeCell ref="G77:H77"/>
    <mergeCell ref="B78:C78"/>
    <mergeCell ref="G78:H78"/>
    <mergeCell ref="A69:H69"/>
    <mergeCell ref="B73:C73"/>
    <mergeCell ref="G73:H73"/>
    <mergeCell ref="B74:C74"/>
    <mergeCell ref="G74:H74"/>
    <mergeCell ref="B75:C75"/>
    <mergeCell ref="G75:H75"/>
    <mergeCell ref="A67:C67"/>
    <mergeCell ref="D67:E67"/>
    <mergeCell ref="F67:G67"/>
    <mergeCell ref="A49:D49"/>
    <mergeCell ref="E49:H49"/>
    <mergeCell ref="A50:D50"/>
    <mergeCell ref="E50:H50"/>
    <mergeCell ref="B52:D52"/>
    <mergeCell ref="B76:C76"/>
    <mergeCell ref="G76:H76"/>
    <mergeCell ref="A37:A39"/>
    <mergeCell ref="B37:B39"/>
    <mergeCell ref="C37:C39"/>
    <mergeCell ref="D37:D39"/>
    <mergeCell ref="H37:H39"/>
    <mergeCell ref="A61:H61"/>
    <mergeCell ref="A64:H64"/>
    <mergeCell ref="A66:C66"/>
    <mergeCell ref="D66:E66"/>
    <mergeCell ref="F66:G66"/>
    <mergeCell ref="B54:D54"/>
    <mergeCell ref="B56:D56"/>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80" priority="19" operator="containsText" text="Si">
      <formula>NOT(ISERROR(SEARCH("Si",C8)))</formula>
    </cfRule>
    <cfRule type="containsText" dxfId="79" priority="20" operator="containsText" text="No">
      <formula>NOT(ISERROR(SEARCH("No",C8)))</formula>
    </cfRule>
  </conditionalFormatting>
  <conditionalFormatting sqref="C37">
    <cfRule type="containsText" dxfId="78" priority="16" operator="containsText" text="No">
      <formula>NOT(ISERROR(SEARCH("No",C37)))</formula>
    </cfRule>
    <cfRule type="containsText" dxfId="77" priority="17" operator="containsText" text="Si">
      <formula>NOT(ISERROR(SEARCH("Si",C37)))</formula>
    </cfRule>
    <cfRule type="containsText" dxfId="76" priority="18" operator="containsText" text="No aplica">
      <formula>NOT(ISERROR(SEARCH("No aplica",C37)))</formula>
    </cfRule>
  </conditionalFormatting>
  <conditionalFormatting sqref="C40:C47">
    <cfRule type="containsText" dxfId="75" priority="11" operator="containsText" text="No">
      <formula>NOT(ISERROR(SEARCH("No",C40)))</formula>
    </cfRule>
    <cfRule type="containsText" dxfId="74" priority="12" operator="containsText" text="Si">
      <formula>NOT(ISERROR(SEARCH("Si",C40)))</formula>
    </cfRule>
    <cfRule type="containsText" dxfId="73" priority="13" operator="containsText" text="No aplica">
      <formula>NOT(ISERROR(SEARCH("No aplica",C40)))</formula>
    </cfRule>
  </conditionalFormatting>
  <conditionalFormatting sqref="C44">
    <cfRule type="containsText" dxfId="72" priority="10" operator="containsText" text="En caso que aplique">
      <formula>NOT(ISERROR(SEARCH("En caso que aplique",C44)))</formula>
    </cfRule>
  </conditionalFormatting>
  <conditionalFormatting sqref="D8:D11 G8:G34 I8:AL35 D16:D17 D19 D22:D34 D37 G37:G47 D40:D47">
    <cfRule type="containsText" dxfId="71" priority="31" operator="containsText" text="N/A">
      <formula>NOT(ISERROR(SEARCH("N/A",D8)))</formula>
    </cfRule>
    <cfRule type="containsText" dxfId="70" priority="32" operator="containsText" text="NO">
      <formula>NOT(ISERROR(SEARCH("NO",D8)))</formula>
    </cfRule>
    <cfRule type="containsText" dxfId="69" priority="33" operator="containsText" text="SI">
      <formula>NOT(ISERROR(SEARCH("SI",D8)))</formula>
    </cfRule>
  </conditionalFormatting>
  <conditionalFormatting sqref="D74:D91 D93:D101">
    <cfRule type="containsText" dxfId="68" priority="26" operator="containsText" text="N/A">
      <formula>NOT(ISERROR(SEARCH("N/A",D74)))</formula>
    </cfRule>
    <cfRule type="containsText" dxfId="67" priority="27" operator="containsText" text="NO">
      <formula>NOT(ISERROR(SEARCH("NO",D74)))</formula>
    </cfRule>
    <cfRule type="containsText" dxfId="66" priority="28" operator="containsText" text="SI">
      <formula>NOT(ISERROR(SEARCH("SI",D74)))</formula>
    </cfRule>
  </conditionalFormatting>
  <conditionalFormatting sqref="E49:F49 F103">
    <cfRule type="containsText" dxfId="65" priority="29" operator="containsText" text="SI">
      <formula>NOT(ISERROR(SEARCH("SI",E49)))</formula>
    </cfRule>
    <cfRule type="containsText" dxfId="64" priority="30" operator="containsText" text="NO">
      <formula>NOT(ISERROR(SEARCH("NO",E49)))</formula>
    </cfRule>
  </conditionalFormatting>
  <conditionalFormatting sqref="F8:F34">
    <cfRule type="containsText" dxfId="63" priority="15" operator="containsText" text="En caso que aplique">
      <formula>NOT(ISERROR(SEARCH("En caso que aplique",F8)))</formula>
    </cfRule>
    <cfRule type="containsText" dxfId="62" priority="23" operator="containsText" text="Si">
      <formula>NOT(ISERROR(SEARCH("Si",F8)))</formula>
    </cfRule>
    <cfRule type="containsText" dxfId="61" priority="25" operator="containsText" text="No">
      <formula>NOT(ISERROR(SEARCH("No",F8)))</formula>
    </cfRule>
  </conditionalFormatting>
  <conditionalFormatting sqref="F37:F47">
    <cfRule type="containsText" dxfId="60" priority="14" operator="containsText" text="En caso que aplique">
      <formula>NOT(ISERROR(SEARCH("En caso que aplique",F37)))</formula>
    </cfRule>
    <cfRule type="containsText" dxfId="59" priority="21" operator="containsText" text="No">
      <formula>NOT(ISERROR(SEARCH("No",F37)))</formula>
    </cfRule>
    <cfRule type="containsText" dxfId="58" priority="22" operator="containsText" text="Si">
      <formula>NOT(ISERROR(SEARCH("Si",F37)))</formula>
    </cfRule>
    <cfRule type="containsText" dxfId="57" priority="24" operator="containsText" text="No aplica">
      <formula>NOT(ISERROR(SEARCH("No aplica",F37)))</formula>
    </cfRule>
  </conditionalFormatting>
  <conditionalFormatting sqref="F74:G91 F93:G101">
    <cfRule type="containsText" dxfId="56" priority="1" operator="containsText" text="N/A">
      <formula>NOT(ISERROR(SEARCH("N/A",F74)))</formula>
    </cfRule>
    <cfRule type="containsText" dxfId="55" priority="2" operator="containsText" text="NO">
      <formula>NOT(ISERROR(SEARCH("NO",F74)))</formula>
    </cfRule>
    <cfRule type="containsText" dxfId="54" priority="3" operator="containsText" text="SI">
      <formula>NOT(ISERROR(SEARCH("SI",F74)))</formula>
    </cfRule>
  </conditionalFormatting>
  <dataValidations count="4">
    <dataValidation type="list" allowBlank="1" showInputMessage="1" showErrorMessage="1" sqref="D16:D17 D22:D34 D40:D47 D37 D8:D11 D19 I8:AL35 G37:G47 G8:G34" xr:uid="{0D0F7F73-C8B9-4B27-92AA-7283E831140B}">
      <formula1>$A$322:$A$325</formula1>
    </dataValidation>
    <dataValidation type="list" allowBlank="1" showInputMessage="1" showErrorMessage="1" sqref="E49:H49" xr:uid="{F4D8F0D4-81ED-40D3-B257-23ECF64845D2}">
      <formula1>$A$322:$A$324</formula1>
    </dataValidation>
    <dataValidation type="list" allowBlank="1" showInputMessage="1" showErrorMessage="1" sqref="D67:E67 D4:E4" xr:uid="{0AA662C1-AD52-4C2F-AD8F-0BAEB474BB2D}">
      <formula1>$D$322:$D$334</formula1>
    </dataValidation>
    <dataValidation type="list" allowBlank="1" showInputMessage="1" showErrorMessage="1" sqref="H4" xr:uid="{F482DDAC-A972-458E-AE8E-0962389B567D}">
      <formula1>$F$323:$F$363</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CD0DC-3452-43AF-BEED-AA65C3616F73}">
  <sheetPr>
    <tabColor theme="9" tint="0.39997558519241921"/>
    <pageSetUpPr fitToPage="1"/>
  </sheetPr>
  <dimension ref="A1:AL362"/>
  <sheetViews>
    <sheetView showGridLines="0" zoomScale="70" zoomScaleNormal="70" zoomScaleSheetLayoutView="85" workbookViewId="0">
      <pane xSplit="5" ySplit="7" topLeftCell="F103" activePane="bottomRight" state="frozen"/>
      <selection activeCell="D4" sqref="D4:E4"/>
      <selection pane="topRight" activeCell="D4" sqref="D4:E4"/>
      <selection pane="bottomLeft" activeCell="D4" sqref="D4:E4"/>
      <selection pane="bottomRight" activeCell="D3" sqref="D3:E3"/>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5546875" style="1" customWidth="1"/>
    <col min="6" max="7" width="15.5546875" style="1" customWidth="1"/>
    <col min="8" max="8" width="30.5546875" style="1" customWidth="1"/>
    <col min="9" max="38" width="15.77734375" style="1" customWidth="1"/>
    <col min="39" max="16384" width="11.44140625" style="1"/>
  </cols>
  <sheetData>
    <row r="1" spans="1:38" s="7" customFormat="1" ht="38.549999999999997" customHeight="1" x14ac:dyDescent="0.25">
      <c r="A1" s="219" t="s">
        <v>168</v>
      </c>
      <c r="B1" s="220"/>
      <c r="C1" s="220"/>
      <c r="D1" s="220"/>
      <c r="E1" s="220"/>
      <c r="F1" s="220"/>
      <c r="G1" s="220"/>
      <c r="H1" s="220"/>
    </row>
    <row r="2" spans="1:38" ht="5.55" customHeight="1" x14ac:dyDescent="0.25"/>
    <row r="3" spans="1:38" s="14" customFormat="1" ht="30.6" customHeight="1" x14ac:dyDescent="0.2">
      <c r="A3" s="197" t="s">
        <v>1</v>
      </c>
      <c r="B3" s="199"/>
      <c r="C3" s="198"/>
      <c r="D3" s="224"/>
      <c r="E3" s="225"/>
      <c r="F3" s="197" t="s">
        <v>2</v>
      </c>
      <c r="G3" s="198"/>
      <c r="H3" s="96"/>
    </row>
    <row r="4" spans="1:38" s="14" customFormat="1" ht="30.6" customHeight="1" x14ac:dyDescent="0.2">
      <c r="A4" s="197" t="s">
        <v>169</v>
      </c>
      <c r="B4" s="199"/>
      <c r="C4" s="198"/>
      <c r="D4" s="226"/>
      <c r="E4" s="226"/>
      <c r="F4" s="197" t="s">
        <v>7</v>
      </c>
      <c r="G4" s="198"/>
      <c r="H4" s="109"/>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171</v>
      </c>
      <c r="J5" s="72" t="s">
        <v>172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6" customHeight="1" x14ac:dyDescent="0.25">
      <c r="A6" s="99" t="s">
        <v>173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396</v>
      </c>
      <c r="D7" s="178" t="s">
        <v>174</v>
      </c>
      <c r="E7" s="48" t="s">
        <v>175</v>
      </c>
      <c r="F7" s="102" t="s">
        <v>397</v>
      </c>
      <c r="G7" s="178" t="s">
        <v>176</v>
      </c>
      <c r="H7" s="48" t="s">
        <v>177</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1.6" customHeight="1" x14ac:dyDescent="0.25">
      <c r="A8" s="97">
        <v>0</v>
      </c>
      <c r="B8" s="83" t="s">
        <v>178</v>
      </c>
      <c r="C8" s="113">
        <f>+F8</f>
        <v>0</v>
      </c>
      <c r="D8" s="79"/>
      <c r="E8" s="104" t="s">
        <v>295</v>
      </c>
      <c r="F8" s="113">
        <f>_xlfn.XLOOKUP($D$4,Aplica!$D$2:$O$2,Aplica!D3:O3,0,0,1)</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6" x14ac:dyDescent="0.25">
      <c r="A9" s="97">
        <v>1</v>
      </c>
      <c r="B9" s="78" t="s">
        <v>57</v>
      </c>
      <c r="C9" s="113">
        <f>+F9</f>
        <v>0</v>
      </c>
      <c r="D9" s="79"/>
      <c r="E9" s="25" t="s">
        <v>297</v>
      </c>
      <c r="F9" s="113">
        <f>_xlfn.XLOOKUP($D$4,Aplica!$D$2:$O$2,Aplica!D4:O4,0,0,1)</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66" x14ac:dyDescent="0.25">
      <c r="A10" s="222">
        <v>2</v>
      </c>
      <c r="B10" s="223" t="s">
        <v>179</v>
      </c>
      <c r="C10" s="227">
        <f>+F10</f>
        <v>0</v>
      </c>
      <c r="D10" s="210"/>
      <c r="E10" s="104" t="s">
        <v>430</v>
      </c>
      <c r="F10" s="113">
        <f>_xlfn.XLOOKUP($D$4,Aplica!$D$2:$O$2,Aplica!D5:O5,0,0,1)</f>
        <v>0</v>
      </c>
      <c r="G10" s="79"/>
      <c r="H10" s="207"/>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2.8" x14ac:dyDescent="0.25">
      <c r="A11" s="222"/>
      <c r="B11" s="223"/>
      <c r="C11" s="228"/>
      <c r="D11" s="210"/>
      <c r="E11" s="104" t="s">
        <v>431</v>
      </c>
      <c r="F11" s="113">
        <f>_xlfn.XLOOKUP($D$4,Aplica!$D$2:$O$2,Aplica!D6:O6,0,0,1)</f>
        <v>0</v>
      </c>
      <c r="G11" s="79"/>
      <c r="H11" s="208"/>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2.8" x14ac:dyDescent="0.25">
      <c r="A12" s="222"/>
      <c r="B12" s="223"/>
      <c r="C12" s="228"/>
      <c r="D12" s="210"/>
      <c r="E12" s="104" t="s">
        <v>402</v>
      </c>
      <c r="F12" s="113">
        <f>_xlfn.XLOOKUP($D$4,Aplica!$D$2:$O$2,Aplica!D7:O7,0,0,1)</f>
        <v>0</v>
      </c>
      <c r="G12" s="79"/>
      <c r="H12" s="208"/>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6.4" x14ac:dyDescent="0.25">
      <c r="A13" s="222"/>
      <c r="B13" s="223"/>
      <c r="C13" s="228"/>
      <c r="D13" s="210"/>
      <c r="E13" s="104" t="s">
        <v>181</v>
      </c>
      <c r="F13" s="113">
        <f>_xlfn.XLOOKUP($D$4,Aplica!$D$2:$O$2,Aplica!D8:O8,0,0,1)</f>
        <v>0</v>
      </c>
      <c r="G13" s="79"/>
      <c r="H13" s="208"/>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222"/>
      <c r="B14" s="223"/>
      <c r="C14" s="228"/>
      <c r="D14" s="210"/>
      <c r="E14" s="104" t="s">
        <v>403</v>
      </c>
      <c r="F14" s="113">
        <f>_xlfn.XLOOKUP($D$4,Aplica!$D$2:$O$2,Aplica!D9:O9,0,0,1)</f>
        <v>0</v>
      </c>
      <c r="G14" s="79"/>
      <c r="H14" s="208"/>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222"/>
      <c r="B15" s="223"/>
      <c r="C15" s="229"/>
      <c r="D15" s="210"/>
      <c r="E15" s="104" t="s">
        <v>317</v>
      </c>
      <c r="F15" s="113">
        <f>_xlfn.XLOOKUP($D$4,Aplica!$D$2:$O$2,Aplica!D10:O10,0,0,1)</f>
        <v>0</v>
      </c>
      <c r="G15" s="79"/>
      <c r="H15" s="209"/>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222">
        <v>3</v>
      </c>
      <c r="B16" s="230" t="s">
        <v>124</v>
      </c>
      <c r="C16" s="227">
        <f>+F16</f>
        <v>0</v>
      </c>
      <c r="D16" s="210"/>
      <c r="E16" s="41" t="s">
        <v>432</v>
      </c>
      <c r="F16" s="113">
        <f>_xlfn.XLOOKUP($D$4,Aplica!$D$2:$O$2,Aplica!D11:O11,0,0,1)</f>
        <v>0</v>
      </c>
      <c r="G16" s="79"/>
      <c r="H16" s="207"/>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6" customHeight="1" x14ac:dyDescent="0.25">
      <c r="A17" s="222"/>
      <c r="B17" s="230"/>
      <c r="C17" s="228"/>
      <c r="D17" s="210"/>
      <c r="E17" s="41" t="s">
        <v>184</v>
      </c>
      <c r="F17" s="113">
        <f>_xlfn.XLOOKUP($D$4,Aplica!$D$2:$O$2,Aplica!D12:O12,0,0,1)</f>
        <v>0</v>
      </c>
      <c r="G17" s="79"/>
      <c r="H17" s="208"/>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78.599999999999994" x14ac:dyDescent="0.25">
      <c r="A18" s="222"/>
      <c r="B18" s="230"/>
      <c r="C18" s="229"/>
      <c r="D18" s="210"/>
      <c r="E18" s="41" t="s">
        <v>433</v>
      </c>
      <c r="F18" s="113">
        <f>_xlfn.XLOOKUP($D$4,Aplica!$D$2:$O$2,Aplica!D13:O13,0,0,1)</f>
        <v>0</v>
      </c>
      <c r="G18" s="79"/>
      <c r="H18" s="209"/>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8.4" x14ac:dyDescent="0.25">
      <c r="A19" s="222">
        <v>4</v>
      </c>
      <c r="B19" s="221" t="s">
        <v>185</v>
      </c>
      <c r="C19" s="227">
        <f>+F19</f>
        <v>0</v>
      </c>
      <c r="D19" s="210"/>
      <c r="E19" s="25" t="s">
        <v>404</v>
      </c>
      <c r="F19" s="113">
        <f>_xlfn.XLOOKUP($D$4,Aplica!$D$2:$O$2,Aplica!D14:O14,0,0,1)</f>
        <v>0</v>
      </c>
      <c r="G19" s="79"/>
      <c r="H19" s="200"/>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79.2" x14ac:dyDescent="0.25">
      <c r="A20" s="222"/>
      <c r="B20" s="221"/>
      <c r="C20" s="228"/>
      <c r="D20" s="210"/>
      <c r="E20" s="25" t="s">
        <v>303</v>
      </c>
      <c r="F20" s="113">
        <f>_xlfn.XLOOKUP($D$4,Aplica!$D$2:$O$2,Aplica!D15:O15,0,0,1)</f>
        <v>0</v>
      </c>
      <c r="G20" s="79"/>
      <c r="H20" s="201"/>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222"/>
      <c r="B21" s="221"/>
      <c r="C21" s="229"/>
      <c r="D21" s="210"/>
      <c r="E21" s="25" t="s">
        <v>434</v>
      </c>
      <c r="F21" s="113">
        <f>_xlfn.XLOOKUP($D$4,Aplica!$D$2:$O$2,Aplica!D16:O16,0,0,1)</f>
        <v>0</v>
      </c>
      <c r="G21" s="79"/>
      <c r="H21" s="202"/>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6" x14ac:dyDescent="0.25">
      <c r="A22" s="97">
        <v>5</v>
      </c>
      <c r="B22" s="28" t="s">
        <v>188</v>
      </c>
      <c r="C22" s="113">
        <f>+F22</f>
        <v>0</v>
      </c>
      <c r="D22" s="79"/>
      <c r="E22" s="25" t="s">
        <v>70</v>
      </c>
      <c r="F22" s="113">
        <f>_xlfn.XLOOKUP($D$4,Aplica!$D$2:$O$2,Aplica!D17:O17,0,0,1)</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2.4" x14ac:dyDescent="0.25">
      <c r="A23" s="105">
        <v>6</v>
      </c>
      <c r="B23" s="25" t="s">
        <v>189</v>
      </c>
      <c r="C23" s="113">
        <f t="shared" ref="C23:C34" si="0">+F23</f>
        <v>0</v>
      </c>
      <c r="D23" s="79"/>
      <c r="E23" s="25" t="s">
        <v>435</v>
      </c>
      <c r="F23" s="113">
        <f>_xlfn.XLOOKUP($D$4,Aplica!$D$2:$O$2,Aplica!D18:O18,0,0,1)</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39" x14ac:dyDescent="0.25">
      <c r="A24" s="97">
        <v>7</v>
      </c>
      <c r="B24" s="25" t="s">
        <v>191</v>
      </c>
      <c r="C24" s="113">
        <f t="shared" si="0"/>
        <v>0</v>
      </c>
      <c r="D24" s="79"/>
      <c r="E24" s="25" t="s">
        <v>436</v>
      </c>
      <c r="F24" s="113">
        <f>_xlfn.XLOOKUP($D$4,Aplica!$D$2:$O$2,Aplica!D19:O19,0,0,1)</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39.6" x14ac:dyDescent="0.25">
      <c r="A25" s="105">
        <v>8</v>
      </c>
      <c r="B25" s="25" t="s">
        <v>192</v>
      </c>
      <c r="C25" s="113">
        <f t="shared" si="0"/>
        <v>0</v>
      </c>
      <c r="D25" s="79"/>
      <c r="E25" s="25" t="s">
        <v>193</v>
      </c>
      <c r="F25" s="113">
        <f>_xlfn.XLOOKUP($D$4,Aplica!$D$2:$O$2,Aplica!D20:O20,0,0,1)</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2.8" x14ac:dyDescent="0.25">
      <c r="A26" s="97">
        <v>9</v>
      </c>
      <c r="B26" s="28" t="s">
        <v>194</v>
      </c>
      <c r="C26" s="113">
        <f t="shared" si="0"/>
        <v>0</v>
      </c>
      <c r="D26" s="79"/>
      <c r="E26" s="25" t="s">
        <v>195</v>
      </c>
      <c r="F26" s="113">
        <f>_xlfn.XLOOKUP($D$4,Aplica!$D$2:$O$2,Aplica!D21:O21,0,0,1)</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39.6" x14ac:dyDescent="0.25">
      <c r="A27" s="105">
        <v>10</v>
      </c>
      <c r="B27" s="25" t="s">
        <v>196</v>
      </c>
      <c r="C27" s="113">
        <f t="shared" si="0"/>
        <v>0</v>
      </c>
      <c r="D27" s="79"/>
      <c r="E27" s="25" t="s">
        <v>197</v>
      </c>
      <c r="F27" s="113">
        <f>_xlfn.XLOOKUP($D$4,Aplica!$D$2:$O$2,Aplica!D22:O22,0,0,1)</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39.6" x14ac:dyDescent="0.25">
      <c r="A28" s="97">
        <v>11</v>
      </c>
      <c r="B28" s="28" t="s">
        <v>198</v>
      </c>
      <c r="C28" s="113">
        <f t="shared" si="0"/>
        <v>0</v>
      </c>
      <c r="D28" s="79"/>
      <c r="E28" s="25" t="s">
        <v>199</v>
      </c>
      <c r="F28" s="113">
        <f>_xlfn.XLOOKUP($D$4,Aplica!$D$2:$O$2,Aplica!D23:O23,0,0,1)</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26.4" x14ac:dyDescent="0.25">
      <c r="A29" s="105">
        <v>12</v>
      </c>
      <c r="B29" s="28" t="s">
        <v>200</v>
      </c>
      <c r="C29" s="113">
        <f t="shared" si="0"/>
        <v>0</v>
      </c>
      <c r="D29" s="79"/>
      <c r="E29" s="25" t="s">
        <v>305</v>
      </c>
      <c r="F29" s="113">
        <f>_xlfn.XLOOKUP($D$4,Aplica!$D$2:$O$2,Aplica!D24:O24,0,0,1)</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2.8" x14ac:dyDescent="0.25">
      <c r="A30" s="97">
        <v>13</v>
      </c>
      <c r="B30" s="28" t="s">
        <v>201</v>
      </c>
      <c r="C30" s="113">
        <f t="shared" si="0"/>
        <v>0</v>
      </c>
      <c r="D30" s="79"/>
      <c r="E30" s="25" t="s">
        <v>306</v>
      </c>
      <c r="F30" s="113">
        <f>_xlfn.XLOOKUP($D$4,Aplica!$D$2:$O$2,Aplica!D25:O25,0,0,1)</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6.4" x14ac:dyDescent="0.25">
      <c r="A31" s="105">
        <v>14</v>
      </c>
      <c r="B31" s="25" t="s">
        <v>202</v>
      </c>
      <c r="C31" s="113">
        <f t="shared" si="0"/>
        <v>0</v>
      </c>
      <c r="D31" s="79"/>
      <c r="E31" s="25" t="s">
        <v>305</v>
      </c>
      <c r="F31" s="113">
        <f>_xlfn.XLOOKUP($D$4,Aplica!$D$2:$O$2,Aplica!D26:O26,0,0,1)</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66" x14ac:dyDescent="0.25">
      <c r="A32" s="97">
        <v>15</v>
      </c>
      <c r="B32" s="28" t="s">
        <v>203</v>
      </c>
      <c r="C32" s="113">
        <f t="shared" si="0"/>
        <v>0</v>
      </c>
      <c r="D32" s="79"/>
      <c r="E32" s="25" t="s">
        <v>204</v>
      </c>
      <c r="F32" s="113">
        <f>_xlfn.XLOOKUP($D$4,Aplica!$D$2:$O$2,Aplica!D27:O27,0,0,1)</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9.6" x14ac:dyDescent="0.25">
      <c r="A33" s="105">
        <v>16</v>
      </c>
      <c r="B33" s="28" t="s">
        <v>205</v>
      </c>
      <c r="C33" s="113">
        <f t="shared" si="0"/>
        <v>0</v>
      </c>
      <c r="D33" s="79"/>
      <c r="E33" s="25" t="s">
        <v>310</v>
      </c>
      <c r="F33" s="113">
        <f>_xlfn.XLOOKUP($D$4,Aplica!$D$2:$O$2,Aplica!D28:O28,0,0,1)</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25.2" x14ac:dyDescent="0.25">
      <c r="A34" s="97">
        <v>17</v>
      </c>
      <c r="B34" s="28" t="s">
        <v>206</v>
      </c>
      <c r="C34" s="113">
        <f t="shared" si="0"/>
        <v>0</v>
      </c>
      <c r="D34" s="79"/>
      <c r="E34" s="25" t="s">
        <v>207</v>
      </c>
      <c r="F34" s="113">
        <f>_xlfn.XLOOKUP($D$4,Aplica!$D$2:$O$2,Aplica!D29:O29,0,0,1)</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10" t="s">
        <v>208</v>
      </c>
      <c r="B35" s="110"/>
      <c r="C35" s="114"/>
      <c r="D35" s="110"/>
      <c r="E35" s="110"/>
      <c r="F35" s="114"/>
      <c r="G35" s="110"/>
      <c r="H35" s="111"/>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6" customHeight="1" x14ac:dyDescent="0.25">
      <c r="A36" s="84" t="s">
        <v>209</v>
      </c>
      <c r="B36" s="84"/>
      <c r="C36" s="115"/>
      <c r="D36" s="84"/>
      <c r="E36" s="84"/>
      <c r="F36" s="115"/>
      <c r="G36" s="84"/>
      <c r="H36" s="112"/>
    </row>
    <row r="37" spans="1:38" s="7" customFormat="1" ht="91.8" x14ac:dyDescent="0.25">
      <c r="A37" s="211">
        <v>18</v>
      </c>
      <c r="B37" s="212" t="s">
        <v>210</v>
      </c>
      <c r="C37" s="213">
        <f>+F37</f>
        <v>0</v>
      </c>
      <c r="D37" s="200"/>
      <c r="E37" s="104" t="s">
        <v>437</v>
      </c>
      <c r="F37" s="116">
        <f>_xlfn.XLOOKUP($D$4,Aplica!$D$2:$O$2,Aplica!D32:O32,0,0,1)</f>
        <v>0</v>
      </c>
      <c r="G37" s="79"/>
      <c r="H37" s="200"/>
    </row>
    <row r="38" spans="1:38" s="7" customFormat="1" ht="52.2" x14ac:dyDescent="0.25">
      <c r="A38" s="211"/>
      <c r="B38" s="212"/>
      <c r="C38" s="214"/>
      <c r="D38" s="201"/>
      <c r="E38" s="104" t="s">
        <v>438</v>
      </c>
      <c r="F38" s="116">
        <f>_xlfn.XLOOKUP($D$4,Aplica!$D$2:$O$2,Aplica!D33:O33,0,0,1)</f>
        <v>0</v>
      </c>
      <c r="G38" s="79"/>
      <c r="H38" s="201"/>
    </row>
    <row r="39" spans="1:38" s="7" customFormat="1" ht="32.549999999999997" customHeight="1" x14ac:dyDescent="0.25">
      <c r="A39" s="211"/>
      <c r="B39" s="212"/>
      <c r="C39" s="215"/>
      <c r="D39" s="202"/>
      <c r="E39" s="104" t="s">
        <v>213</v>
      </c>
      <c r="F39" s="116">
        <f>_xlfn.XLOOKUP($D$4,Aplica!$D$2:$O$2,Aplica!D34:O34,0,0,1)</f>
        <v>0</v>
      </c>
      <c r="G39" s="79"/>
      <c r="H39" s="202"/>
    </row>
    <row r="40" spans="1:38" s="7" customFormat="1" ht="66" x14ac:dyDescent="0.25">
      <c r="A40" s="106">
        <v>19</v>
      </c>
      <c r="B40" s="82" t="s">
        <v>214</v>
      </c>
      <c r="C40" s="116">
        <f>+F40</f>
        <v>0</v>
      </c>
      <c r="D40" s="79"/>
      <c r="E40" s="104" t="s">
        <v>215</v>
      </c>
      <c r="F40" s="116">
        <f>_xlfn.XLOOKUP($D$4,Aplica!$D$2:$O$2,Aplica!D35:O35,0,0,1)</f>
        <v>0</v>
      </c>
      <c r="G40" s="79"/>
      <c r="H40" s="79"/>
    </row>
    <row r="41" spans="1:38" s="7" customFormat="1" ht="105.6" x14ac:dyDescent="0.25">
      <c r="A41" s="106">
        <v>20</v>
      </c>
      <c r="B41" s="81" t="s">
        <v>216</v>
      </c>
      <c r="C41" s="116">
        <f t="shared" ref="C41:C47" si="1">+F41</f>
        <v>0</v>
      </c>
      <c r="D41" s="79"/>
      <c r="E41" s="104" t="s">
        <v>217</v>
      </c>
      <c r="F41" s="116">
        <f>_xlfn.XLOOKUP($D$4,Aplica!$D$2:$O$2,Aplica!D36:O36,0,0,1)</f>
        <v>0</v>
      </c>
      <c r="G41" s="79"/>
      <c r="H41" s="79"/>
    </row>
    <row r="42" spans="1:38" s="7" customFormat="1" ht="105.6" x14ac:dyDescent="0.25">
      <c r="A42" s="106">
        <v>21</v>
      </c>
      <c r="B42" s="81" t="s">
        <v>218</v>
      </c>
      <c r="C42" s="116">
        <f t="shared" si="1"/>
        <v>0</v>
      </c>
      <c r="D42" s="79"/>
      <c r="E42" s="107" t="s">
        <v>405</v>
      </c>
      <c r="F42" s="116">
        <f>_xlfn.XLOOKUP($D$4,Aplica!$D$2:$O$2,Aplica!D37:O37,0,0,1)</f>
        <v>0</v>
      </c>
      <c r="G42" s="79"/>
      <c r="H42" s="79"/>
    </row>
    <row r="43" spans="1:38" s="7" customFormat="1" ht="105.6" x14ac:dyDescent="0.25">
      <c r="A43" s="106">
        <v>22</v>
      </c>
      <c r="B43" s="81" t="s">
        <v>219</v>
      </c>
      <c r="C43" s="116">
        <f t="shared" si="1"/>
        <v>0</v>
      </c>
      <c r="D43" s="79"/>
      <c r="E43" s="107" t="s">
        <v>439</v>
      </c>
      <c r="F43" s="116">
        <f>_xlfn.XLOOKUP($D$4,Aplica!$D$2:$O$2,Aplica!D38:O38,0,0,1)</f>
        <v>0</v>
      </c>
      <c r="G43" s="79"/>
      <c r="H43" s="79"/>
    </row>
    <row r="44" spans="1:38" s="7" customFormat="1" ht="45.6" customHeight="1" x14ac:dyDescent="0.25">
      <c r="A44" s="106">
        <v>23</v>
      </c>
      <c r="B44" s="81" t="s">
        <v>221</v>
      </c>
      <c r="C44" s="116">
        <f t="shared" si="1"/>
        <v>0</v>
      </c>
      <c r="D44" s="79"/>
      <c r="E44" s="107" t="s">
        <v>222</v>
      </c>
      <c r="F44" s="116">
        <f>_xlfn.XLOOKUP($D$4,Aplica!$D$2:$O$2,Aplica!D39:O39,0,0,1)</f>
        <v>0</v>
      </c>
      <c r="G44" s="79"/>
      <c r="H44" s="79"/>
    </row>
    <row r="45" spans="1:38" s="7" customFormat="1" ht="37.049999999999997" customHeight="1" x14ac:dyDescent="0.25">
      <c r="A45" s="106">
        <v>24</v>
      </c>
      <c r="B45" s="82" t="s">
        <v>223</v>
      </c>
      <c r="C45" s="116">
        <f t="shared" si="1"/>
        <v>0</v>
      </c>
      <c r="D45" s="79"/>
      <c r="E45" s="104" t="s">
        <v>440</v>
      </c>
      <c r="F45" s="116">
        <f>_xlfn.XLOOKUP($D$4,Aplica!$D$2:$O$2,Aplica!D40:O40,0,0,1)</f>
        <v>0</v>
      </c>
      <c r="G45" s="79"/>
      <c r="H45" s="79"/>
    </row>
    <row r="46" spans="1:38" s="7" customFormat="1" ht="37.049999999999997" customHeight="1" x14ac:dyDescent="0.25">
      <c r="A46" s="106">
        <v>25</v>
      </c>
      <c r="B46" s="81" t="s">
        <v>225</v>
      </c>
      <c r="C46" s="116">
        <f t="shared" si="1"/>
        <v>0</v>
      </c>
      <c r="D46" s="79"/>
      <c r="E46" s="107" t="s">
        <v>226</v>
      </c>
      <c r="F46" s="116">
        <f>_xlfn.XLOOKUP($D$4,Aplica!$D$2:$O$2,Aplica!D41:O41,0,0,1)</f>
        <v>0</v>
      </c>
      <c r="G46" s="79"/>
      <c r="H46" s="79"/>
    </row>
    <row r="47" spans="1:38" s="7" customFormat="1" ht="176.55" customHeight="1" x14ac:dyDescent="0.25">
      <c r="A47" s="106">
        <v>26</v>
      </c>
      <c r="B47" s="82" t="s">
        <v>227</v>
      </c>
      <c r="C47" s="116">
        <f t="shared" si="1"/>
        <v>0</v>
      </c>
      <c r="D47" s="79"/>
      <c r="E47" s="25" t="s">
        <v>228</v>
      </c>
      <c r="F47" s="116">
        <f>_xlfn.XLOOKUP($D$4,Aplica!$D$2:$O$2,Aplica!D42:O42,0,0,1)</f>
        <v>0</v>
      </c>
      <c r="G47" s="79"/>
      <c r="H47" s="79"/>
    </row>
    <row r="48" spans="1:38" s="7" customFormat="1" ht="13.2" x14ac:dyDescent="0.25"/>
    <row r="49" spans="1:8" s="7" customFormat="1" ht="39.6" customHeight="1" x14ac:dyDescent="0.25">
      <c r="A49" s="191" t="s">
        <v>386</v>
      </c>
      <c r="B49" s="191"/>
      <c r="C49" s="191"/>
      <c r="D49" s="191"/>
      <c r="E49" s="210" t="s">
        <v>108</v>
      </c>
      <c r="F49" s="210"/>
      <c r="G49" s="210"/>
      <c r="H49" s="210"/>
    </row>
    <row r="50" spans="1:8" s="7" customFormat="1" ht="63.6" customHeight="1" x14ac:dyDescent="0.25">
      <c r="A50" s="216" t="s">
        <v>230</v>
      </c>
      <c r="B50" s="217"/>
      <c r="C50" s="217"/>
      <c r="D50" s="218"/>
      <c r="E50" s="203"/>
      <c r="F50" s="204"/>
      <c r="G50" s="204"/>
      <c r="H50" s="205"/>
    </row>
    <row r="51" spans="1:8" s="7" customFormat="1" ht="13.2" x14ac:dyDescent="0.25">
      <c r="A51" s="49"/>
    </row>
    <row r="52" spans="1:8" s="7" customFormat="1" ht="36" customHeight="1" x14ac:dyDescent="0.25">
      <c r="B52" s="189" t="s">
        <v>417</v>
      </c>
      <c r="C52" s="189"/>
      <c r="D52" s="189"/>
      <c r="E52" s="117" t="s">
        <v>504</v>
      </c>
    </row>
    <row r="53" spans="1:8" s="7" customFormat="1" ht="10.050000000000001" customHeight="1" x14ac:dyDescent="0.25">
      <c r="E53" s="118"/>
    </row>
    <row r="54" spans="1:8" s="7" customFormat="1" ht="36" customHeight="1" x14ac:dyDescent="0.25">
      <c r="B54" s="189" t="s">
        <v>442</v>
      </c>
      <c r="C54" s="189"/>
      <c r="D54" s="189"/>
      <c r="E54" s="117" t="s">
        <v>503</v>
      </c>
    </row>
    <row r="55" spans="1:8" s="7" customFormat="1" ht="10.050000000000001" customHeight="1" x14ac:dyDescent="0.25">
      <c r="E55" s="118"/>
    </row>
    <row r="56" spans="1:8" s="7" customFormat="1" ht="36" customHeight="1" x14ac:dyDescent="0.25">
      <c r="B56" s="189" t="s">
        <v>418</v>
      </c>
      <c r="C56" s="189"/>
      <c r="D56" s="189"/>
      <c r="E56" s="171">
        <v>46105</v>
      </c>
    </row>
    <row r="57" spans="1:8" ht="31.5" customHeight="1" x14ac:dyDescent="0.25">
      <c r="B57" s="108"/>
      <c r="C57" s="108"/>
      <c r="H57" s="1" t="s">
        <v>415</v>
      </c>
    </row>
    <row r="58" spans="1:8" ht="106.05" customHeight="1" x14ac:dyDescent="0.25"/>
    <row r="59" spans="1:8" x14ac:dyDescent="0.25">
      <c r="A59" s="84"/>
      <c r="B59" s="84"/>
      <c r="C59" s="84"/>
      <c r="D59" s="84"/>
      <c r="E59" s="84"/>
      <c r="F59" s="84"/>
      <c r="G59" s="84"/>
      <c r="H59" s="112"/>
    </row>
    <row r="61" spans="1:8" ht="56.1" customHeight="1" x14ac:dyDescent="0.25">
      <c r="A61" s="192" t="s">
        <v>413</v>
      </c>
      <c r="B61" s="192"/>
      <c r="C61" s="192"/>
      <c r="D61" s="192"/>
      <c r="E61" s="192"/>
      <c r="F61" s="192"/>
      <c r="G61" s="192"/>
      <c r="H61" s="192"/>
    </row>
    <row r="64" spans="1:8" ht="46.05" customHeight="1" x14ac:dyDescent="0.25">
      <c r="A64" s="193" t="s">
        <v>168</v>
      </c>
      <c r="B64" s="194"/>
      <c r="C64" s="194"/>
      <c r="D64" s="194"/>
      <c r="E64" s="194"/>
      <c r="F64" s="194"/>
      <c r="G64" s="194"/>
      <c r="H64" s="195"/>
    </row>
    <row r="65" spans="1:8" ht="6.6" customHeight="1" x14ac:dyDescent="0.25"/>
    <row r="66" spans="1:8" ht="34.5" customHeight="1" x14ac:dyDescent="0.25">
      <c r="A66" s="197" t="s">
        <v>1</v>
      </c>
      <c r="B66" s="199"/>
      <c r="C66" s="198"/>
      <c r="D66" s="196">
        <f>+D3</f>
        <v>0</v>
      </c>
      <c r="E66" s="196"/>
      <c r="F66" s="197" t="s">
        <v>2</v>
      </c>
      <c r="G66" s="198"/>
      <c r="H66" s="98">
        <f>+H3</f>
        <v>0</v>
      </c>
    </row>
    <row r="67" spans="1:8" ht="34.5" customHeight="1" x14ac:dyDescent="0.25">
      <c r="A67" s="197" t="s">
        <v>169</v>
      </c>
      <c r="B67" s="199"/>
      <c r="C67" s="198"/>
      <c r="D67" s="231">
        <f>+D4</f>
        <v>0</v>
      </c>
      <c r="E67" s="231"/>
      <c r="F67" s="197" t="s">
        <v>7</v>
      </c>
      <c r="G67" s="198"/>
      <c r="H67" s="106">
        <f>+H4</f>
        <v>0</v>
      </c>
    </row>
    <row r="68" spans="1:8" ht="6.6" customHeight="1" x14ac:dyDescent="0.25"/>
    <row r="69" spans="1:8" ht="53.55" customHeight="1" x14ac:dyDescent="0.25">
      <c r="A69" s="206" t="s">
        <v>316</v>
      </c>
      <c r="B69" s="206"/>
      <c r="C69" s="206"/>
      <c r="D69" s="206"/>
      <c r="E69" s="206"/>
      <c r="F69" s="206"/>
      <c r="G69" s="206"/>
      <c r="H69" s="206"/>
    </row>
    <row r="70" spans="1:8" ht="6.6" customHeight="1" x14ac:dyDescent="0.25"/>
    <row r="71" spans="1:8" ht="6.6" customHeight="1" x14ac:dyDescent="0.25"/>
    <row r="72" spans="1:8" ht="20.55" customHeight="1" x14ac:dyDescent="0.25">
      <c r="A72" s="84" t="s">
        <v>173</v>
      </c>
      <c r="B72" s="84"/>
      <c r="C72" s="84"/>
      <c r="D72" s="84"/>
      <c r="E72" s="84"/>
      <c r="F72" s="84"/>
      <c r="G72" s="84"/>
      <c r="H72" s="84"/>
    </row>
    <row r="73" spans="1:8" ht="37.799999999999997" x14ac:dyDescent="0.25">
      <c r="A73" s="77" t="s">
        <v>39</v>
      </c>
      <c r="B73" s="181" t="s">
        <v>40</v>
      </c>
      <c r="C73" s="182"/>
      <c r="D73" s="102" t="s">
        <v>174</v>
      </c>
      <c r="E73" s="48" t="s">
        <v>231</v>
      </c>
      <c r="F73" s="102" t="s">
        <v>232</v>
      </c>
      <c r="G73" s="191" t="s">
        <v>233</v>
      </c>
      <c r="H73" s="191"/>
    </row>
    <row r="74" spans="1:8" ht="32.1" customHeight="1" x14ac:dyDescent="0.25">
      <c r="A74" s="97">
        <v>0</v>
      </c>
      <c r="B74" s="183" t="s">
        <v>178</v>
      </c>
      <c r="C74" s="184"/>
      <c r="D74" s="46">
        <f>+D8</f>
        <v>0</v>
      </c>
      <c r="E74" s="104" t="s">
        <v>234</v>
      </c>
      <c r="F74" s="46">
        <f>+H8</f>
        <v>0</v>
      </c>
      <c r="G74" s="187" t="str">
        <f>IF(H8="","",H8)</f>
        <v/>
      </c>
      <c r="H74" s="188">
        <f t="shared" ref="H74:H91" si="2">+H17</f>
        <v>0</v>
      </c>
    </row>
    <row r="75" spans="1:8" ht="32.1" customHeight="1" x14ac:dyDescent="0.25">
      <c r="A75" s="97">
        <v>1</v>
      </c>
      <c r="B75" s="185" t="s">
        <v>57</v>
      </c>
      <c r="C75" s="186"/>
      <c r="D75" s="46">
        <f>+D9</f>
        <v>0</v>
      </c>
      <c r="E75" s="104" t="s">
        <v>235</v>
      </c>
      <c r="F75" s="46">
        <f>+H9</f>
        <v>0</v>
      </c>
      <c r="G75" s="187" t="str">
        <f>IF(H9="","",H9)</f>
        <v/>
      </c>
      <c r="H75" s="188">
        <f t="shared" si="2"/>
        <v>0</v>
      </c>
    </row>
    <row r="76" spans="1:8" ht="32.1" customHeight="1" x14ac:dyDescent="0.25">
      <c r="A76" s="97">
        <v>2</v>
      </c>
      <c r="B76" s="185" t="s">
        <v>236</v>
      </c>
      <c r="C76" s="186"/>
      <c r="D76" s="46">
        <f>+D10</f>
        <v>0</v>
      </c>
      <c r="E76" s="86" t="s">
        <v>237</v>
      </c>
      <c r="F76" s="46" t="str">
        <f>IF(COUNTA(G10:G15)=0,"0",IF(COUNTIF(G10:G15,"N/A")=ROWS(G10:G15),"N/A",IF(COUNTIF(G10:G15,"No")&gt;0,"No","Si")))</f>
        <v>0</v>
      </c>
      <c r="G76" s="187" t="str">
        <f>IF(H10="","",H10)</f>
        <v/>
      </c>
      <c r="H76" s="188">
        <f t="shared" si="2"/>
        <v>0</v>
      </c>
    </row>
    <row r="77" spans="1:8" ht="32.1" customHeight="1" x14ac:dyDescent="0.25">
      <c r="A77" s="97">
        <v>3</v>
      </c>
      <c r="B77" s="185" t="s">
        <v>124</v>
      </c>
      <c r="C77" s="186"/>
      <c r="D77" s="46">
        <f>+D16</f>
        <v>0</v>
      </c>
      <c r="E77" s="85" t="s">
        <v>238</v>
      </c>
      <c r="F77" s="46" t="str">
        <f>IF(COUNTA(G16:G18)=0,"0",IF(COUNTIF(G16:G18,"N/A")=ROWS(G16:G18),"N/A",IF(COUNTIF(G16:G18,"No")&gt;0,"No","Si")))</f>
        <v>0</v>
      </c>
      <c r="G77" s="187" t="str">
        <f>IF(H16="","",H16)</f>
        <v/>
      </c>
      <c r="H77" s="188">
        <f t="shared" si="2"/>
        <v>0</v>
      </c>
    </row>
    <row r="78" spans="1:8" ht="32.1" customHeight="1" x14ac:dyDescent="0.25">
      <c r="A78" s="97">
        <v>4</v>
      </c>
      <c r="B78" s="185" t="s">
        <v>239</v>
      </c>
      <c r="C78" s="186"/>
      <c r="D78" s="46">
        <f>+D19</f>
        <v>0</v>
      </c>
      <c r="E78" s="104" t="s">
        <v>240</v>
      </c>
      <c r="F78" s="46" t="str">
        <f>IF(COUNTA(G19:G21)=0,"0",IF(COUNTIF(G19:G21,"N/A")=ROWS(G19:G21),"N/A",IF(COUNTIF(G19:G21,"No")&gt;0,"No","Si")))</f>
        <v>0</v>
      </c>
      <c r="G78" s="187" t="str">
        <f>IF(H19="","",H19)</f>
        <v/>
      </c>
      <c r="H78" s="188">
        <f t="shared" si="2"/>
        <v>0</v>
      </c>
    </row>
    <row r="79" spans="1:8" ht="32.1" customHeight="1" x14ac:dyDescent="0.25">
      <c r="A79" s="97">
        <v>5</v>
      </c>
      <c r="B79" s="185" t="s">
        <v>188</v>
      </c>
      <c r="C79" s="186"/>
      <c r="D79" s="46">
        <f>+D22</f>
        <v>0</v>
      </c>
      <c r="E79" s="104" t="s">
        <v>241</v>
      </c>
      <c r="F79" s="46">
        <f t="shared" ref="F79:F91" si="3">+H22</f>
        <v>0</v>
      </c>
      <c r="G79" s="187" t="str">
        <f t="shared" ref="G79:G90" si="4">IF(H22="","",H22)</f>
        <v/>
      </c>
      <c r="H79" s="188">
        <f t="shared" si="2"/>
        <v>0</v>
      </c>
    </row>
    <row r="80" spans="1:8" ht="32.1" customHeight="1" x14ac:dyDescent="0.25">
      <c r="A80" s="97">
        <v>6</v>
      </c>
      <c r="B80" s="185" t="s">
        <v>189</v>
      </c>
      <c r="C80" s="186"/>
      <c r="D80" s="46">
        <f>+D23</f>
        <v>0</v>
      </c>
      <c r="E80" s="104" t="s">
        <v>242</v>
      </c>
      <c r="F80" s="46">
        <f t="shared" si="3"/>
        <v>0</v>
      </c>
      <c r="G80" s="187" t="str">
        <f t="shared" si="4"/>
        <v/>
      </c>
      <c r="H80" s="188">
        <f t="shared" si="2"/>
        <v>0</v>
      </c>
    </row>
    <row r="81" spans="1:8" ht="32.1" customHeight="1" x14ac:dyDescent="0.25">
      <c r="A81" s="97">
        <v>7</v>
      </c>
      <c r="B81" s="185" t="s">
        <v>191</v>
      </c>
      <c r="C81" s="186"/>
      <c r="D81" s="46">
        <f>+D24</f>
        <v>0</v>
      </c>
      <c r="E81" s="104" t="s">
        <v>243</v>
      </c>
      <c r="F81" s="46">
        <f t="shared" si="3"/>
        <v>0</v>
      </c>
      <c r="G81" s="187" t="str">
        <f t="shared" si="4"/>
        <v/>
      </c>
      <c r="H81" s="188">
        <f t="shared" si="2"/>
        <v>0</v>
      </c>
    </row>
    <row r="82" spans="1:8" ht="32.1" customHeight="1" x14ac:dyDescent="0.25">
      <c r="A82" s="97">
        <v>8</v>
      </c>
      <c r="B82" s="185" t="s">
        <v>192</v>
      </c>
      <c r="C82" s="186"/>
      <c r="D82" s="46">
        <f t="shared" ref="D82:D91" si="5">+D25</f>
        <v>0</v>
      </c>
      <c r="E82" s="104" t="s">
        <v>244</v>
      </c>
      <c r="F82" s="46">
        <f t="shared" si="3"/>
        <v>0</v>
      </c>
      <c r="G82" s="187" t="str">
        <f t="shared" si="4"/>
        <v/>
      </c>
      <c r="H82" s="188">
        <f t="shared" si="2"/>
        <v>0</v>
      </c>
    </row>
    <row r="83" spans="1:8" ht="32.1" customHeight="1" x14ac:dyDescent="0.25">
      <c r="A83" s="97">
        <v>9</v>
      </c>
      <c r="B83" s="185" t="s">
        <v>194</v>
      </c>
      <c r="C83" s="186"/>
      <c r="D83" s="46">
        <f t="shared" si="5"/>
        <v>0</v>
      </c>
      <c r="E83" s="104" t="s">
        <v>245</v>
      </c>
      <c r="F83" s="46">
        <f t="shared" si="3"/>
        <v>0</v>
      </c>
      <c r="G83" s="187" t="str">
        <f t="shared" si="4"/>
        <v/>
      </c>
      <c r="H83" s="188">
        <f t="shared" si="2"/>
        <v>0</v>
      </c>
    </row>
    <row r="84" spans="1:8" ht="32.1" customHeight="1" x14ac:dyDescent="0.25">
      <c r="A84" s="97">
        <v>10</v>
      </c>
      <c r="B84" s="185" t="s">
        <v>196</v>
      </c>
      <c r="C84" s="186"/>
      <c r="D84" s="46">
        <f t="shared" si="5"/>
        <v>0</v>
      </c>
      <c r="E84" s="104" t="s">
        <v>246</v>
      </c>
      <c r="F84" s="46">
        <f t="shared" si="3"/>
        <v>0</v>
      </c>
      <c r="G84" s="187" t="str">
        <f t="shared" si="4"/>
        <v/>
      </c>
      <c r="H84" s="188">
        <f t="shared" si="2"/>
        <v>0</v>
      </c>
    </row>
    <row r="85" spans="1:8" ht="32.1" customHeight="1" x14ac:dyDescent="0.25">
      <c r="A85" s="97">
        <v>11</v>
      </c>
      <c r="B85" s="185" t="s">
        <v>198</v>
      </c>
      <c r="C85" s="186"/>
      <c r="D85" s="46">
        <f t="shared" si="5"/>
        <v>0</v>
      </c>
      <c r="E85" s="104" t="s">
        <v>247</v>
      </c>
      <c r="F85" s="46">
        <f t="shared" si="3"/>
        <v>0</v>
      </c>
      <c r="G85" s="187" t="str">
        <f t="shared" si="4"/>
        <v/>
      </c>
      <c r="H85" s="188">
        <f t="shared" si="2"/>
        <v>0</v>
      </c>
    </row>
    <row r="86" spans="1:8" ht="32.1" customHeight="1" x14ac:dyDescent="0.25">
      <c r="A86" s="97">
        <v>12</v>
      </c>
      <c r="B86" s="185" t="s">
        <v>200</v>
      </c>
      <c r="C86" s="186"/>
      <c r="D86" s="46">
        <f t="shared" si="5"/>
        <v>0</v>
      </c>
      <c r="E86" s="104" t="s">
        <v>248</v>
      </c>
      <c r="F86" s="46">
        <f t="shared" si="3"/>
        <v>0</v>
      </c>
      <c r="G86" s="187" t="str">
        <f t="shared" si="4"/>
        <v/>
      </c>
      <c r="H86" s="188">
        <f t="shared" si="2"/>
        <v>0</v>
      </c>
    </row>
    <row r="87" spans="1:8" ht="32.1" customHeight="1" x14ac:dyDescent="0.25">
      <c r="A87" s="97">
        <v>13</v>
      </c>
      <c r="B87" s="185" t="s">
        <v>201</v>
      </c>
      <c r="C87" s="186"/>
      <c r="D87" s="46">
        <f t="shared" si="5"/>
        <v>0</v>
      </c>
      <c r="E87" s="104" t="s">
        <v>249</v>
      </c>
      <c r="F87" s="46">
        <f t="shared" si="3"/>
        <v>0</v>
      </c>
      <c r="G87" s="187" t="str">
        <f t="shared" si="4"/>
        <v/>
      </c>
      <c r="H87" s="188">
        <f t="shared" si="2"/>
        <v>0</v>
      </c>
    </row>
    <row r="88" spans="1:8" ht="32.1" customHeight="1" x14ac:dyDescent="0.25">
      <c r="A88" s="97">
        <v>14</v>
      </c>
      <c r="B88" s="185" t="s">
        <v>202</v>
      </c>
      <c r="C88" s="186"/>
      <c r="D88" s="46">
        <f t="shared" si="5"/>
        <v>0</v>
      </c>
      <c r="E88" s="104" t="s">
        <v>250</v>
      </c>
      <c r="F88" s="46">
        <f t="shared" si="3"/>
        <v>0</v>
      </c>
      <c r="G88" s="187" t="str">
        <f t="shared" si="4"/>
        <v/>
      </c>
      <c r="H88" s="188">
        <f t="shared" si="2"/>
        <v>0</v>
      </c>
    </row>
    <row r="89" spans="1:8" ht="32.1" customHeight="1" x14ac:dyDescent="0.25">
      <c r="A89" s="97">
        <v>15</v>
      </c>
      <c r="B89" s="185" t="s">
        <v>203</v>
      </c>
      <c r="C89" s="186"/>
      <c r="D89" s="46">
        <f t="shared" si="5"/>
        <v>0</v>
      </c>
      <c r="E89" s="104" t="s">
        <v>251</v>
      </c>
      <c r="F89" s="46">
        <f t="shared" si="3"/>
        <v>0</v>
      </c>
      <c r="G89" s="187" t="str">
        <f t="shared" si="4"/>
        <v/>
      </c>
      <c r="H89" s="188">
        <f t="shared" si="2"/>
        <v>0</v>
      </c>
    </row>
    <row r="90" spans="1:8" ht="32.1" customHeight="1" x14ac:dyDescent="0.25">
      <c r="A90" s="97">
        <v>16</v>
      </c>
      <c r="B90" s="185" t="s">
        <v>205</v>
      </c>
      <c r="C90" s="186"/>
      <c r="D90" s="46">
        <f t="shared" si="5"/>
        <v>0</v>
      </c>
      <c r="E90" s="104" t="s">
        <v>252</v>
      </c>
      <c r="F90" s="46">
        <f t="shared" si="3"/>
        <v>0</v>
      </c>
      <c r="G90" s="187" t="str">
        <f t="shared" si="4"/>
        <v/>
      </c>
      <c r="H90" s="188">
        <f t="shared" si="2"/>
        <v>0</v>
      </c>
    </row>
    <row r="91" spans="1:8" ht="32.1" customHeight="1" x14ac:dyDescent="0.25">
      <c r="A91" s="97">
        <v>17</v>
      </c>
      <c r="B91" s="185" t="s">
        <v>206</v>
      </c>
      <c r="C91" s="186"/>
      <c r="D91" s="46">
        <f t="shared" si="5"/>
        <v>0</v>
      </c>
      <c r="E91" s="104" t="s">
        <v>253</v>
      </c>
      <c r="F91" s="46">
        <f t="shared" si="3"/>
        <v>0</v>
      </c>
      <c r="G91" s="187" t="str">
        <f>IF(H34="","",H34)</f>
        <v/>
      </c>
      <c r="H91" s="188">
        <f t="shared" si="2"/>
        <v>0</v>
      </c>
    </row>
    <row r="92" spans="1:8" ht="21.6" customHeight="1" x14ac:dyDescent="0.25">
      <c r="A92" s="84" t="s">
        <v>209</v>
      </c>
      <c r="B92" s="84"/>
      <c r="C92" s="84"/>
      <c r="D92" s="84"/>
      <c r="E92" s="84"/>
      <c r="F92" s="84"/>
      <c r="G92" s="84"/>
      <c r="H92" s="112"/>
    </row>
    <row r="93" spans="1:8" ht="41.1" customHeight="1" x14ac:dyDescent="0.25">
      <c r="A93" s="97">
        <v>18</v>
      </c>
      <c r="B93" s="185" t="s">
        <v>210</v>
      </c>
      <c r="C93" s="186"/>
      <c r="D93" s="46">
        <f>+D37</f>
        <v>0</v>
      </c>
      <c r="E93" s="104" t="s">
        <v>254</v>
      </c>
      <c r="F93" s="46" t="str">
        <f>IF(COUNTA(G37:G39)=0,"0",IF(COUNTIF(G37:G39,"N/A")=ROWS(G37:G39),"N/A",IF(COUNTIF(G37:G39,"No")&gt;0,"No","Si")))</f>
        <v>0</v>
      </c>
      <c r="G93" s="187" t="str">
        <f>IF(H37="","",H37)</f>
        <v/>
      </c>
      <c r="H93" s="188">
        <f>+H37</f>
        <v>0</v>
      </c>
    </row>
    <row r="94" spans="1:8" ht="41.1" customHeight="1" x14ac:dyDescent="0.25">
      <c r="A94" s="97">
        <v>19</v>
      </c>
      <c r="B94" s="185" t="s">
        <v>214</v>
      </c>
      <c r="C94" s="186"/>
      <c r="D94" s="46">
        <f>+D40</f>
        <v>0</v>
      </c>
      <c r="E94" s="85" t="s">
        <v>255</v>
      </c>
      <c r="F94" s="46">
        <f t="shared" ref="F94:F101" si="6">+H40</f>
        <v>0</v>
      </c>
      <c r="G94" s="187" t="str">
        <f>IF(H40="","",H40)</f>
        <v/>
      </c>
      <c r="H94" s="188">
        <f>+H40</f>
        <v>0</v>
      </c>
    </row>
    <row r="95" spans="1:8" ht="41.1" customHeight="1" x14ac:dyDescent="0.25">
      <c r="A95" s="97">
        <v>20</v>
      </c>
      <c r="B95" s="185" t="s">
        <v>216</v>
      </c>
      <c r="C95" s="186"/>
      <c r="D95" s="46">
        <f t="shared" ref="D95:D101" si="7">+D41</f>
        <v>0</v>
      </c>
      <c r="E95" s="104" t="s">
        <v>256</v>
      </c>
      <c r="F95" s="46">
        <f t="shared" si="6"/>
        <v>0</v>
      </c>
      <c r="G95" s="187" t="str">
        <f>IF(H41="","",H41)</f>
        <v/>
      </c>
      <c r="H95" s="188">
        <f>+H41</f>
        <v>0</v>
      </c>
    </row>
    <row r="96" spans="1:8" ht="41.1" customHeight="1" x14ac:dyDescent="0.25">
      <c r="A96" s="97">
        <v>21</v>
      </c>
      <c r="B96" s="185" t="s">
        <v>257</v>
      </c>
      <c r="C96" s="186"/>
      <c r="D96" s="46">
        <f t="shared" si="7"/>
        <v>0</v>
      </c>
      <c r="E96" s="104" t="s">
        <v>258</v>
      </c>
      <c r="F96" s="46">
        <f t="shared" si="6"/>
        <v>0</v>
      </c>
      <c r="G96" s="187" t="str">
        <f>IF(H42="","",H42)</f>
        <v/>
      </c>
      <c r="H96" s="188">
        <f>+H42</f>
        <v>0</v>
      </c>
    </row>
    <row r="97" spans="1:8" ht="41.1" customHeight="1" x14ac:dyDescent="0.25">
      <c r="A97" s="97">
        <v>22</v>
      </c>
      <c r="B97" s="185" t="s">
        <v>219</v>
      </c>
      <c r="C97" s="186"/>
      <c r="D97" s="46">
        <f t="shared" si="7"/>
        <v>0</v>
      </c>
      <c r="E97" s="104" t="s">
        <v>259</v>
      </c>
      <c r="F97" s="46">
        <f t="shared" si="6"/>
        <v>0</v>
      </c>
      <c r="G97" s="187" t="str">
        <f>IF(H43="","",H43)</f>
        <v/>
      </c>
      <c r="H97" s="188">
        <f>+H43</f>
        <v>0</v>
      </c>
    </row>
    <row r="98" spans="1:8" ht="41.1" customHeight="1" x14ac:dyDescent="0.25">
      <c r="A98" s="97">
        <v>23</v>
      </c>
      <c r="B98" s="185" t="s">
        <v>221</v>
      </c>
      <c r="C98" s="186"/>
      <c r="D98" s="46">
        <f t="shared" si="7"/>
        <v>0</v>
      </c>
      <c r="E98" s="104" t="s">
        <v>260</v>
      </c>
      <c r="F98" s="46">
        <f t="shared" si="6"/>
        <v>0</v>
      </c>
      <c r="G98" s="187" t="str">
        <f t="shared" ref="G98:G101" si="8">IF(H44="","",H44)</f>
        <v/>
      </c>
      <c r="H98" s="188">
        <f t="shared" ref="H98:H101" si="9">+H44</f>
        <v>0</v>
      </c>
    </row>
    <row r="99" spans="1:8" ht="41.1" customHeight="1" x14ac:dyDescent="0.25">
      <c r="A99" s="97">
        <v>24</v>
      </c>
      <c r="B99" s="185" t="s">
        <v>261</v>
      </c>
      <c r="C99" s="186"/>
      <c r="D99" s="46">
        <f t="shared" si="7"/>
        <v>0</v>
      </c>
      <c r="E99" s="85" t="s">
        <v>262</v>
      </c>
      <c r="F99" s="46">
        <f t="shared" si="6"/>
        <v>0</v>
      </c>
      <c r="G99" s="187" t="str">
        <f t="shared" si="8"/>
        <v/>
      </c>
      <c r="H99" s="188">
        <f t="shared" si="9"/>
        <v>0</v>
      </c>
    </row>
    <row r="100" spans="1:8" ht="41.1" customHeight="1" x14ac:dyDescent="0.25">
      <c r="A100" s="97">
        <v>25</v>
      </c>
      <c r="B100" s="185" t="s">
        <v>225</v>
      </c>
      <c r="C100" s="186"/>
      <c r="D100" s="46">
        <f t="shared" si="7"/>
        <v>0</v>
      </c>
      <c r="E100" s="104" t="s">
        <v>263</v>
      </c>
      <c r="F100" s="46">
        <f t="shared" si="6"/>
        <v>0</v>
      </c>
      <c r="G100" s="187" t="str">
        <f t="shared" si="8"/>
        <v/>
      </c>
      <c r="H100" s="188">
        <f t="shared" si="9"/>
        <v>0</v>
      </c>
    </row>
    <row r="101" spans="1:8" ht="41.1" customHeight="1" x14ac:dyDescent="0.25">
      <c r="A101" s="97">
        <v>26</v>
      </c>
      <c r="B101" s="185" t="s">
        <v>227</v>
      </c>
      <c r="C101" s="186"/>
      <c r="D101" s="46">
        <f t="shared" si="7"/>
        <v>0</v>
      </c>
      <c r="E101" s="85" t="s">
        <v>264</v>
      </c>
      <c r="F101" s="46">
        <f t="shared" si="6"/>
        <v>0</v>
      </c>
      <c r="G101" s="187" t="str">
        <f t="shared" si="8"/>
        <v/>
      </c>
      <c r="H101" s="188">
        <f t="shared" si="9"/>
        <v>0</v>
      </c>
    </row>
    <row r="102" spans="1:8" ht="14.4" x14ac:dyDescent="0.3">
      <c r="A102" s="1"/>
      <c r="F102" s="75"/>
    </row>
    <row r="103" spans="1:8" ht="26.1" customHeight="1" x14ac:dyDescent="0.25">
      <c r="A103" s="233" t="s">
        <v>387</v>
      </c>
      <c r="B103" s="234"/>
      <c r="C103" s="234"/>
      <c r="D103" s="234"/>
      <c r="E103" s="235"/>
      <c r="F103" s="187" t="str">
        <f>+E49</f>
        <v>NO</v>
      </c>
      <c r="G103" s="232"/>
      <c r="H103" s="188"/>
    </row>
    <row r="104" spans="1:8" ht="14.4" x14ac:dyDescent="0.3">
      <c r="A104" s="1"/>
      <c r="F104" s="75"/>
    </row>
    <row r="105" spans="1:8" ht="20.100000000000001" customHeight="1" x14ac:dyDescent="0.25">
      <c r="A105" s="190" t="s">
        <v>414</v>
      </c>
      <c r="B105" s="190"/>
      <c r="C105" s="190"/>
      <c r="D105" s="190"/>
      <c r="E105" s="190"/>
      <c r="F105" s="190"/>
      <c r="G105" s="190"/>
      <c r="H105" s="190"/>
    </row>
    <row r="106" spans="1:8" ht="6.6" customHeight="1" x14ac:dyDescent="0.25">
      <c r="A106" s="1"/>
    </row>
    <row r="107" spans="1:8" s="7" customFormat="1" ht="33.6" customHeight="1" x14ac:dyDescent="0.25">
      <c r="B107" s="189" t="s">
        <v>441</v>
      </c>
      <c r="C107" s="189"/>
      <c r="D107" s="189"/>
      <c r="E107" s="51" t="str">
        <f>+E52</f>
        <v>PRUEBA ORIENTADOR 14</v>
      </c>
    </row>
    <row r="108" spans="1:8" s="7" customFormat="1" ht="33.6" customHeight="1" x14ac:dyDescent="0.25">
      <c r="B108" s="189" t="s">
        <v>442</v>
      </c>
      <c r="C108" s="189"/>
      <c r="D108" s="189"/>
      <c r="E108" s="51" t="str">
        <f>+E54</f>
        <v>PRUEBA ABOGADO 14</v>
      </c>
    </row>
    <row r="109" spans="1:8" s="7" customFormat="1" ht="33.6" customHeight="1" x14ac:dyDescent="0.25">
      <c r="B109" s="189" t="s">
        <v>418</v>
      </c>
      <c r="C109" s="189"/>
      <c r="D109" s="189"/>
      <c r="E109" s="51">
        <f>+E55</f>
        <v>0</v>
      </c>
    </row>
    <row r="110" spans="1:8" x14ac:dyDescent="0.25">
      <c r="A110" s="84"/>
      <c r="B110" s="84"/>
      <c r="C110" s="84"/>
      <c r="D110" s="84"/>
      <c r="E110" s="84"/>
      <c r="F110" s="84"/>
      <c r="G110" s="84"/>
      <c r="H110" s="112"/>
    </row>
    <row r="320" spans="1:8" x14ac:dyDescent="0.25">
      <c r="A320" s="179" t="s">
        <v>350</v>
      </c>
      <c r="B320" s="180"/>
      <c r="C320" s="180"/>
      <c r="D320" s="180"/>
      <c r="E320" s="180"/>
      <c r="F320" s="180"/>
      <c r="G320" s="180"/>
      <c r="H320" s="180"/>
    </row>
    <row r="322" spans="1:6" ht="14.4" x14ac:dyDescent="0.3">
      <c r="A322" s="3" t="s">
        <v>51</v>
      </c>
      <c r="B322" s="3" t="s">
        <v>44</v>
      </c>
      <c r="C322" s="3"/>
      <c r="D322" s="1" t="s">
        <v>265</v>
      </c>
      <c r="E322" s="75" t="s">
        <v>133</v>
      </c>
      <c r="F322" s="1" t="s">
        <v>429</v>
      </c>
    </row>
    <row r="323" spans="1:6" ht="14.4" x14ac:dyDescent="0.3">
      <c r="A323" s="3" t="s">
        <v>108</v>
      </c>
      <c r="B323" s="3" t="s">
        <v>108</v>
      </c>
      <c r="C323" s="3"/>
      <c r="D323" s="1" t="s">
        <v>170</v>
      </c>
      <c r="E323" s="75" t="s">
        <v>134</v>
      </c>
      <c r="F323" s="1" t="s">
        <v>452</v>
      </c>
    </row>
    <row r="324" spans="1:6" ht="14.4" x14ac:dyDescent="0.3">
      <c r="A324" s="3" t="s">
        <v>109</v>
      </c>
      <c r="B324" s="3" t="s">
        <v>109</v>
      </c>
      <c r="C324" s="3"/>
      <c r="D324" s="1" t="s">
        <v>266</v>
      </c>
      <c r="E324" s="75" t="s">
        <v>135</v>
      </c>
      <c r="F324" s="1" t="s">
        <v>451</v>
      </c>
    </row>
    <row r="325" spans="1:6" ht="14.4" x14ac:dyDescent="0.3">
      <c r="D325" s="1" t="s">
        <v>267</v>
      </c>
      <c r="E325" s="75" t="s">
        <v>136</v>
      </c>
      <c r="F325" s="1" t="s">
        <v>450</v>
      </c>
    </row>
    <row r="326" spans="1:6" ht="14.4" x14ac:dyDescent="0.3">
      <c r="D326" s="1" t="s">
        <v>268</v>
      </c>
      <c r="E326" s="75" t="s">
        <v>137</v>
      </c>
      <c r="F326" s="1" t="s">
        <v>449</v>
      </c>
    </row>
    <row r="327" spans="1:6" ht="14.4" x14ac:dyDescent="0.3">
      <c r="D327" s="1" t="s">
        <v>269</v>
      </c>
      <c r="E327" s="75" t="s">
        <v>138</v>
      </c>
      <c r="F327" s="1" t="s">
        <v>448</v>
      </c>
    </row>
    <row r="328" spans="1:6" ht="14.4" x14ac:dyDescent="0.3">
      <c r="D328" s="1" t="s">
        <v>270</v>
      </c>
      <c r="E328" s="75" t="s">
        <v>139</v>
      </c>
      <c r="F328" s="1" t="s">
        <v>447</v>
      </c>
    </row>
    <row r="329" spans="1:6" ht="14.4" x14ac:dyDescent="0.3">
      <c r="D329" s="1" t="s">
        <v>271</v>
      </c>
      <c r="E329" s="75" t="s">
        <v>140</v>
      </c>
      <c r="F329" s="1" t="s">
        <v>446</v>
      </c>
    </row>
    <row r="330" spans="1:6" ht="14.4" x14ac:dyDescent="0.3">
      <c r="D330" s="1" t="s">
        <v>272</v>
      </c>
      <c r="E330" s="75" t="s">
        <v>141</v>
      </c>
      <c r="F330" s="1" t="s">
        <v>443</v>
      </c>
    </row>
    <row r="331" spans="1:6" ht="14.4" x14ac:dyDescent="0.3">
      <c r="D331" s="1" t="s">
        <v>273</v>
      </c>
      <c r="E331" s="75" t="s">
        <v>142</v>
      </c>
      <c r="F331" s="1" t="s">
        <v>445</v>
      </c>
    </row>
    <row r="332" spans="1:6" ht="14.4" x14ac:dyDescent="0.3">
      <c r="D332" s="1" t="s">
        <v>274</v>
      </c>
      <c r="E332" s="75" t="s">
        <v>143</v>
      </c>
      <c r="F332" s="1" t="s">
        <v>444</v>
      </c>
    </row>
    <row r="333" spans="1:6" ht="14.4" x14ac:dyDescent="0.3">
      <c r="D333" s="1" t="s">
        <v>275</v>
      </c>
      <c r="E333" s="75" t="s">
        <v>144</v>
      </c>
      <c r="F333" s="1" t="s">
        <v>453</v>
      </c>
    </row>
    <row r="334" spans="1:6" ht="14.4" x14ac:dyDescent="0.3">
      <c r="E334" s="75" t="s">
        <v>145</v>
      </c>
      <c r="F334" s="1" t="s">
        <v>454</v>
      </c>
    </row>
    <row r="335" spans="1:6" ht="14.4" x14ac:dyDescent="0.3">
      <c r="E335" s="75" t="s">
        <v>146</v>
      </c>
      <c r="F335" s="1" t="s">
        <v>455</v>
      </c>
    </row>
    <row r="336" spans="1:6" ht="14.4" x14ac:dyDescent="0.3">
      <c r="E336" s="75" t="s">
        <v>147</v>
      </c>
      <c r="F336" s="1" t="s">
        <v>456</v>
      </c>
    </row>
    <row r="337" spans="5:6" ht="14.4" x14ac:dyDescent="0.3">
      <c r="E337" s="75" t="s">
        <v>148</v>
      </c>
      <c r="F337" s="1" t="s">
        <v>457</v>
      </c>
    </row>
    <row r="338" spans="5:6" ht="14.4" x14ac:dyDescent="0.3">
      <c r="E338" s="75" t="s">
        <v>149</v>
      </c>
      <c r="F338" s="1" t="s">
        <v>458</v>
      </c>
    </row>
    <row r="339" spans="5:6" ht="14.4" x14ac:dyDescent="0.3">
      <c r="E339" s="75" t="s">
        <v>150</v>
      </c>
      <c r="F339" s="1" t="s">
        <v>459</v>
      </c>
    </row>
    <row r="340" spans="5:6" ht="14.4" x14ac:dyDescent="0.3">
      <c r="E340" s="75" t="s">
        <v>151</v>
      </c>
      <c r="F340" s="1" t="s">
        <v>460</v>
      </c>
    </row>
    <row r="341" spans="5:6" ht="14.4" x14ac:dyDescent="0.3">
      <c r="E341" s="75" t="s">
        <v>152</v>
      </c>
      <c r="F341" s="1" t="s">
        <v>461</v>
      </c>
    </row>
    <row r="342" spans="5:6" ht="14.4" x14ac:dyDescent="0.3">
      <c r="E342" s="75" t="s">
        <v>153</v>
      </c>
      <c r="F342" s="1" t="s">
        <v>462</v>
      </c>
    </row>
    <row r="343" spans="5:6" ht="14.4" x14ac:dyDescent="0.3">
      <c r="E343" s="75" t="s">
        <v>154</v>
      </c>
      <c r="F343" s="1" t="s">
        <v>463</v>
      </c>
    </row>
    <row r="344" spans="5:6" ht="14.4" x14ac:dyDescent="0.3">
      <c r="E344" s="75" t="s">
        <v>155</v>
      </c>
      <c r="F344" s="1" t="s">
        <v>464</v>
      </c>
    </row>
    <row r="345" spans="5:6" ht="14.4" x14ac:dyDescent="0.3">
      <c r="E345" s="75" t="s">
        <v>156</v>
      </c>
      <c r="F345" s="1" t="s">
        <v>465</v>
      </c>
    </row>
    <row r="346" spans="5:6" ht="14.4" x14ac:dyDescent="0.3">
      <c r="E346" s="75" t="s">
        <v>157</v>
      </c>
      <c r="F346" s="1" t="s">
        <v>466</v>
      </c>
    </row>
    <row r="347" spans="5:6" ht="14.4" x14ac:dyDescent="0.3">
      <c r="E347" s="75" t="s">
        <v>158</v>
      </c>
      <c r="F347" s="1" t="s">
        <v>467</v>
      </c>
    </row>
    <row r="348" spans="5:6" ht="14.4" x14ac:dyDescent="0.3">
      <c r="E348" s="75" t="s">
        <v>159</v>
      </c>
      <c r="F348" s="1" t="s">
        <v>468</v>
      </c>
    </row>
    <row r="349" spans="5:6" ht="14.4" x14ac:dyDescent="0.3">
      <c r="E349" s="75" t="s">
        <v>160</v>
      </c>
      <c r="F349" s="1" t="s">
        <v>469</v>
      </c>
    </row>
    <row r="350" spans="5:6" ht="14.4" x14ac:dyDescent="0.3">
      <c r="E350" s="75" t="s">
        <v>161</v>
      </c>
      <c r="F350" s="1" t="s">
        <v>470</v>
      </c>
    </row>
    <row r="351" spans="5:6" ht="14.4" x14ac:dyDescent="0.3">
      <c r="E351" s="75" t="s">
        <v>162</v>
      </c>
      <c r="F351" s="1" t="s">
        <v>471</v>
      </c>
    </row>
    <row r="352" spans="5:6" ht="14.4" x14ac:dyDescent="0.3">
      <c r="E352" s="75" t="s">
        <v>163</v>
      </c>
      <c r="F352" s="1" t="s">
        <v>472</v>
      </c>
    </row>
    <row r="353" spans="5:6" ht="14.4" x14ac:dyDescent="0.3">
      <c r="E353" s="75" t="s">
        <v>164</v>
      </c>
      <c r="F353" s="1" t="s">
        <v>473</v>
      </c>
    </row>
    <row r="354" spans="5:6" ht="14.4" x14ac:dyDescent="0.3">
      <c r="E354" s="75" t="s">
        <v>165</v>
      </c>
      <c r="F354" s="1" t="s">
        <v>474</v>
      </c>
    </row>
    <row r="355" spans="5:6" x14ac:dyDescent="0.25">
      <c r="F355" s="1" t="s">
        <v>475</v>
      </c>
    </row>
    <row r="356" spans="5:6" x14ac:dyDescent="0.25">
      <c r="F356" s="1" t="s">
        <v>476</v>
      </c>
    </row>
    <row r="357" spans="5:6" x14ac:dyDescent="0.25">
      <c r="F357" s="1" t="s">
        <v>477</v>
      </c>
    </row>
    <row r="358" spans="5:6" x14ac:dyDescent="0.25">
      <c r="F358" s="1" t="s">
        <v>478</v>
      </c>
    </row>
    <row r="359" spans="5:6" x14ac:dyDescent="0.25">
      <c r="F359" s="1" t="s">
        <v>479</v>
      </c>
    </row>
    <row r="360" spans="5:6" x14ac:dyDescent="0.25">
      <c r="F360" s="1" t="s">
        <v>480</v>
      </c>
    </row>
    <row r="361" spans="5:6" x14ac:dyDescent="0.25">
      <c r="F361" s="1" t="s">
        <v>481</v>
      </c>
    </row>
    <row r="362" spans="5:6" x14ac:dyDescent="0.25">
      <c r="F362" s="1" t="s">
        <v>482</v>
      </c>
    </row>
  </sheetData>
  <sheetProtection algorithmName="SHA-512" hashValue="0jh8Cp18yIfR0P6KnBh2uZe1TWp4zeFFwoW2TGriFNj4mNmj3xU8VWBTA3bbt7CfhfVHSoePYlz6XlboGZQ/uw==" saltValue="rtp+JyRyldfeZKa7uHrbng==" spinCount="100000" sheet="1" objects="1" scenarios="1" selectLockedCells="1"/>
  <mergeCells count="106">
    <mergeCell ref="B108:D108"/>
    <mergeCell ref="A320:H320"/>
    <mergeCell ref="B101:C101"/>
    <mergeCell ref="G101:H101"/>
    <mergeCell ref="A103:E103"/>
    <mergeCell ref="F103:H103"/>
    <mergeCell ref="A105:H105"/>
    <mergeCell ref="B107:D107"/>
    <mergeCell ref="B98:C98"/>
    <mergeCell ref="G98:H98"/>
    <mergeCell ref="B99:C99"/>
    <mergeCell ref="G99:H99"/>
    <mergeCell ref="B100:C100"/>
    <mergeCell ref="G100:H100"/>
    <mergeCell ref="B109:D109"/>
    <mergeCell ref="B95:C95"/>
    <mergeCell ref="G95:H95"/>
    <mergeCell ref="B96:C96"/>
    <mergeCell ref="G96:H96"/>
    <mergeCell ref="B97:C97"/>
    <mergeCell ref="G97:H97"/>
    <mergeCell ref="B91:C91"/>
    <mergeCell ref="G91:H91"/>
    <mergeCell ref="B93:C93"/>
    <mergeCell ref="G93:H93"/>
    <mergeCell ref="B94:C94"/>
    <mergeCell ref="G94:H94"/>
    <mergeCell ref="B88:C88"/>
    <mergeCell ref="G88:H88"/>
    <mergeCell ref="B89:C89"/>
    <mergeCell ref="G89:H89"/>
    <mergeCell ref="B90:C90"/>
    <mergeCell ref="G90:H90"/>
    <mergeCell ref="B85:C85"/>
    <mergeCell ref="G85:H85"/>
    <mergeCell ref="B86:C86"/>
    <mergeCell ref="G86:H86"/>
    <mergeCell ref="B87:C87"/>
    <mergeCell ref="G87:H87"/>
    <mergeCell ref="B82:C82"/>
    <mergeCell ref="G82:H82"/>
    <mergeCell ref="B83:C83"/>
    <mergeCell ref="G83:H83"/>
    <mergeCell ref="B84:C84"/>
    <mergeCell ref="G84:H84"/>
    <mergeCell ref="B79:C79"/>
    <mergeCell ref="G79:H79"/>
    <mergeCell ref="B80:C80"/>
    <mergeCell ref="G80:H80"/>
    <mergeCell ref="B81:C81"/>
    <mergeCell ref="G81:H81"/>
    <mergeCell ref="B77:C77"/>
    <mergeCell ref="G77:H77"/>
    <mergeCell ref="B78:C78"/>
    <mergeCell ref="G78:H78"/>
    <mergeCell ref="A69:H69"/>
    <mergeCell ref="B73:C73"/>
    <mergeCell ref="G73:H73"/>
    <mergeCell ref="B74:C74"/>
    <mergeCell ref="G74:H74"/>
    <mergeCell ref="B75:C75"/>
    <mergeCell ref="G75:H75"/>
    <mergeCell ref="A67:C67"/>
    <mergeCell ref="D67:E67"/>
    <mergeCell ref="F67:G67"/>
    <mergeCell ref="A49:D49"/>
    <mergeCell ref="E49:H49"/>
    <mergeCell ref="A50:D50"/>
    <mergeCell ref="E50:H50"/>
    <mergeCell ref="B52:D52"/>
    <mergeCell ref="B76:C76"/>
    <mergeCell ref="G76:H76"/>
    <mergeCell ref="A37:A39"/>
    <mergeCell ref="B37:B39"/>
    <mergeCell ref="C37:C39"/>
    <mergeCell ref="D37:D39"/>
    <mergeCell ref="H37:H39"/>
    <mergeCell ref="A61:H61"/>
    <mergeCell ref="A64:H64"/>
    <mergeCell ref="A66:C66"/>
    <mergeCell ref="D66:E66"/>
    <mergeCell ref="F66:G66"/>
    <mergeCell ref="B54:D54"/>
    <mergeCell ref="B56:D56"/>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53" priority="19" operator="containsText" text="Si">
      <formula>NOT(ISERROR(SEARCH("Si",C8)))</formula>
    </cfRule>
    <cfRule type="containsText" dxfId="52" priority="20" operator="containsText" text="No">
      <formula>NOT(ISERROR(SEARCH("No",C8)))</formula>
    </cfRule>
  </conditionalFormatting>
  <conditionalFormatting sqref="C37">
    <cfRule type="containsText" dxfId="51" priority="16" operator="containsText" text="No">
      <formula>NOT(ISERROR(SEARCH("No",C37)))</formula>
    </cfRule>
    <cfRule type="containsText" dxfId="50" priority="17" operator="containsText" text="Si">
      <formula>NOT(ISERROR(SEARCH("Si",C37)))</formula>
    </cfRule>
    <cfRule type="containsText" dxfId="49" priority="18" operator="containsText" text="No aplica">
      <formula>NOT(ISERROR(SEARCH("No aplica",C37)))</formula>
    </cfRule>
  </conditionalFormatting>
  <conditionalFormatting sqref="C40:C47">
    <cfRule type="containsText" dxfId="48" priority="11" operator="containsText" text="No">
      <formula>NOT(ISERROR(SEARCH("No",C40)))</formula>
    </cfRule>
    <cfRule type="containsText" dxfId="47" priority="12" operator="containsText" text="Si">
      <formula>NOT(ISERROR(SEARCH("Si",C40)))</formula>
    </cfRule>
    <cfRule type="containsText" dxfId="46" priority="13" operator="containsText" text="No aplica">
      <formula>NOT(ISERROR(SEARCH("No aplica",C40)))</formula>
    </cfRule>
  </conditionalFormatting>
  <conditionalFormatting sqref="C44">
    <cfRule type="containsText" dxfId="45" priority="10" operator="containsText" text="En caso que aplique">
      <formula>NOT(ISERROR(SEARCH("En caso que aplique",C44)))</formula>
    </cfRule>
  </conditionalFormatting>
  <conditionalFormatting sqref="D8:D11 G8:G34 I8:AL35 D16:D17 D19 D22:D34 D37 G37:G47 D40:D47">
    <cfRule type="containsText" dxfId="44" priority="31" operator="containsText" text="N/A">
      <formula>NOT(ISERROR(SEARCH("N/A",D8)))</formula>
    </cfRule>
    <cfRule type="containsText" dxfId="43" priority="32" operator="containsText" text="NO">
      <formula>NOT(ISERROR(SEARCH("NO",D8)))</formula>
    </cfRule>
    <cfRule type="containsText" dxfId="42" priority="33" operator="containsText" text="SI">
      <formula>NOT(ISERROR(SEARCH("SI",D8)))</formula>
    </cfRule>
  </conditionalFormatting>
  <conditionalFormatting sqref="D74:D91 D93:D101">
    <cfRule type="containsText" dxfId="41" priority="26" operator="containsText" text="N/A">
      <formula>NOT(ISERROR(SEARCH("N/A",D74)))</formula>
    </cfRule>
    <cfRule type="containsText" dxfId="40" priority="27" operator="containsText" text="NO">
      <formula>NOT(ISERROR(SEARCH("NO",D74)))</formula>
    </cfRule>
    <cfRule type="containsText" dxfId="39" priority="28" operator="containsText" text="SI">
      <formula>NOT(ISERROR(SEARCH("SI",D74)))</formula>
    </cfRule>
  </conditionalFormatting>
  <conditionalFormatting sqref="E49:F49 F103">
    <cfRule type="containsText" dxfId="38" priority="29" operator="containsText" text="SI">
      <formula>NOT(ISERROR(SEARCH("SI",E49)))</formula>
    </cfRule>
    <cfRule type="containsText" dxfId="37" priority="30" operator="containsText" text="NO">
      <formula>NOT(ISERROR(SEARCH("NO",E49)))</formula>
    </cfRule>
  </conditionalFormatting>
  <conditionalFormatting sqref="F8:F34">
    <cfRule type="containsText" dxfId="36" priority="15" operator="containsText" text="En caso que aplique">
      <formula>NOT(ISERROR(SEARCH("En caso que aplique",F8)))</formula>
    </cfRule>
    <cfRule type="containsText" dxfId="35" priority="23" operator="containsText" text="Si">
      <formula>NOT(ISERROR(SEARCH("Si",F8)))</formula>
    </cfRule>
    <cfRule type="containsText" dxfId="34" priority="25" operator="containsText" text="No">
      <formula>NOT(ISERROR(SEARCH("No",F8)))</formula>
    </cfRule>
  </conditionalFormatting>
  <conditionalFormatting sqref="F37:F47">
    <cfRule type="containsText" dxfId="33" priority="14" operator="containsText" text="En caso que aplique">
      <formula>NOT(ISERROR(SEARCH("En caso que aplique",F37)))</formula>
    </cfRule>
    <cfRule type="containsText" dxfId="32" priority="21" operator="containsText" text="No">
      <formula>NOT(ISERROR(SEARCH("No",F37)))</formula>
    </cfRule>
    <cfRule type="containsText" dxfId="31" priority="22" operator="containsText" text="Si">
      <formula>NOT(ISERROR(SEARCH("Si",F37)))</formula>
    </cfRule>
    <cfRule type="containsText" dxfId="30" priority="24" operator="containsText" text="No aplica">
      <formula>NOT(ISERROR(SEARCH("No aplica",F37)))</formula>
    </cfRule>
  </conditionalFormatting>
  <conditionalFormatting sqref="F74:G91 F93:G101">
    <cfRule type="containsText" dxfId="29" priority="1" operator="containsText" text="N/A">
      <formula>NOT(ISERROR(SEARCH("N/A",F74)))</formula>
    </cfRule>
    <cfRule type="containsText" dxfId="28" priority="2" operator="containsText" text="NO">
      <formula>NOT(ISERROR(SEARCH("NO",F74)))</formula>
    </cfRule>
    <cfRule type="containsText" dxfId="27" priority="3" operator="containsText" text="SI">
      <formula>NOT(ISERROR(SEARCH("SI",F74)))</formula>
    </cfRule>
  </conditionalFormatting>
  <dataValidations count="4">
    <dataValidation type="list" allowBlank="1" showInputMessage="1" showErrorMessage="1" sqref="H4" xr:uid="{26C69158-1F7C-4327-B8C4-9DB87F0321E6}">
      <formula1>$F$322:$F$362</formula1>
    </dataValidation>
    <dataValidation type="list" allowBlank="1" showInputMessage="1" showErrorMessage="1" sqref="D67:E67 D4:E4" xr:uid="{2665C3F2-3438-473A-90D6-810B0B998941}">
      <formula1>$D$321:$D$333</formula1>
    </dataValidation>
    <dataValidation type="list" allowBlank="1" showInputMessage="1" showErrorMessage="1" sqref="E49:H49" xr:uid="{037FE4FC-3F7C-4864-9814-C880E1E3BAE8}">
      <formula1>$A$321:$A$323</formula1>
    </dataValidation>
    <dataValidation type="list" allowBlank="1" showInputMessage="1" showErrorMessage="1" sqref="D16:D17 D22:D34 D40:D47 D37 D8:D11 D19 I8:AL35 G37:G47 G8:G34" xr:uid="{89641B20-B2C4-45E2-B68F-3146BE827404}">
      <formula1>$A$321:$A$324</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6B340-CE28-4E5D-A459-753621CAC9BA}">
  <sheetPr>
    <tabColor theme="9" tint="0.39997558519241921"/>
    <pageSetUpPr fitToPage="1"/>
  </sheetPr>
  <dimension ref="A1:AL364"/>
  <sheetViews>
    <sheetView showGridLines="0" zoomScale="80" zoomScaleNormal="80" zoomScaleSheetLayoutView="85" workbookViewId="0">
      <pane xSplit="5" ySplit="7" topLeftCell="F8" activePane="bottomRight" state="frozen"/>
      <selection activeCell="D4" sqref="D4:E4"/>
      <selection pane="topRight" activeCell="D4" sqref="D4:E4"/>
      <selection pane="bottomLeft" activeCell="D4" sqref="D4:E4"/>
      <selection pane="bottomRight" activeCell="G9" sqref="G9"/>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5546875" style="1" customWidth="1"/>
    <col min="6" max="7" width="15.5546875" style="1" customWidth="1"/>
    <col min="8" max="8" width="30.5546875" style="1" customWidth="1"/>
    <col min="9" max="38" width="15.77734375" style="1" customWidth="1"/>
    <col min="39" max="16384" width="11.44140625" style="1"/>
  </cols>
  <sheetData>
    <row r="1" spans="1:38" s="7" customFormat="1" ht="38.549999999999997" customHeight="1" x14ac:dyDescent="0.25">
      <c r="A1" s="219" t="s">
        <v>168</v>
      </c>
      <c r="B1" s="220"/>
      <c r="C1" s="220"/>
      <c r="D1" s="220"/>
      <c r="E1" s="220"/>
      <c r="F1" s="220"/>
      <c r="G1" s="220"/>
      <c r="H1" s="220"/>
    </row>
    <row r="2" spans="1:38" ht="5.55" customHeight="1" x14ac:dyDescent="0.25"/>
    <row r="3" spans="1:38" s="14" customFormat="1" ht="30.6" customHeight="1" x14ac:dyDescent="0.2">
      <c r="A3" s="197" t="s">
        <v>1</v>
      </c>
      <c r="B3" s="199"/>
      <c r="C3" s="198"/>
      <c r="D3" s="224"/>
      <c r="E3" s="225"/>
      <c r="F3" s="197" t="s">
        <v>2</v>
      </c>
      <c r="G3" s="198"/>
      <c r="H3" s="96"/>
    </row>
    <row r="4" spans="1:38" s="14" customFormat="1" ht="30.6" customHeight="1" x14ac:dyDescent="0.2">
      <c r="A4" s="197" t="s">
        <v>169</v>
      </c>
      <c r="B4" s="199"/>
      <c r="C4" s="198"/>
      <c r="D4" s="226"/>
      <c r="E4" s="226"/>
      <c r="F4" s="197" t="s">
        <v>7</v>
      </c>
      <c r="G4" s="198"/>
      <c r="H4" s="109"/>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171</v>
      </c>
      <c r="J5" s="72" t="s">
        <v>172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6" customHeight="1" x14ac:dyDescent="0.25">
      <c r="A6" s="99" t="s">
        <v>173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396</v>
      </c>
      <c r="D7" s="178" t="s">
        <v>174</v>
      </c>
      <c r="E7" s="48" t="s">
        <v>175</v>
      </c>
      <c r="F7" s="102" t="s">
        <v>397</v>
      </c>
      <c r="G7" s="178" t="s">
        <v>176</v>
      </c>
      <c r="H7" s="48" t="s">
        <v>177</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1.6" customHeight="1" x14ac:dyDescent="0.25">
      <c r="A8" s="97">
        <v>0</v>
      </c>
      <c r="B8" s="83" t="s">
        <v>178</v>
      </c>
      <c r="C8" s="113">
        <f>+F8</f>
        <v>0</v>
      </c>
      <c r="D8" s="79"/>
      <c r="E8" s="104" t="s">
        <v>295</v>
      </c>
      <c r="F8" s="113">
        <f>_xlfn.XLOOKUP($D$4,Aplica!$D$2:$O$2,Aplica!D3:O3,0,0,1)</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6" x14ac:dyDescent="0.25">
      <c r="A9" s="97">
        <v>1</v>
      </c>
      <c r="B9" s="78" t="s">
        <v>57</v>
      </c>
      <c r="C9" s="113">
        <f>+F9</f>
        <v>0</v>
      </c>
      <c r="D9" s="79"/>
      <c r="E9" s="25" t="s">
        <v>297</v>
      </c>
      <c r="F9" s="113">
        <f>_xlfn.XLOOKUP($D$4,Aplica!$D$2:$O$2,Aplica!D4:O4,0,0,1)</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2.8" x14ac:dyDescent="0.25">
      <c r="A10" s="222">
        <v>2</v>
      </c>
      <c r="B10" s="223" t="s">
        <v>179</v>
      </c>
      <c r="C10" s="227">
        <f>+F10</f>
        <v>0</v>
      </c>
      <c r="D10" s="210"/>
      <c r="E10" s="104" t="s">
        <v>180</v>
      </c>
      <c r="F10" s="113">
        <f>_xlfn.XLOOKUP($D$4,Aplica!$D$2:$O$2,Aplica!D5:O5,0,0,1)</f>
        <v>0</v>
      </c>
      <c r="G10" s="79"/>
      <c r="H10" s="207"/>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2.8" x14ac:dyDescent="0.25">
      <c r="A11" s="222"/>
      <c r="B11" s="223"/>
      <c r="C11" s="228"/>
      <c r="D11" s="210"/>
      <c r="E11" s="104" t="s">
        <v>401</v>
      </c>
      <c r="F11" s="113">
        <f>_xlfn.XLOOKUP($D$4,Aplica!$D$2:$O$2,Aplica!D6:O6,0,0,1)</f>
        <v>0</v>
      </c>
      <c r="G11" s="79"/>
      <c r="H11" s="208"/>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2.8" x14ac:dyDescent="0.25">
      <c r="A12" s="222"/>
      <c r="B12" s="223"/>
      <c r="C12" s="228"/>
      <c r="D12" s="210"/>
      <c r="E12" s="104" t="s">
        <v>402</v>
      </c>
      <c r="F12" s="113">
        <f>_xlfn.XLOOKUP($D$4,Aplica!$D$2:$O$2,Aplica!D7:O7,0,0,1)</f>
        <v>0</v>
      </c>
      <c r="G12" s="79"/>
      <c r="H12" s="208"/>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6.4" x14ac:dyDescent="0.25">
      <c r="A13" s="222"/>
      <c r="B13" s="223"/>
      <c r="C13" s="228"/>
      <c r="D13" s="210"/>
      <c r="E13" s="104" t="s">
        <v>181</v>
      </c>
      <c r="F13" s="113">
        <f>_xlfn.XLOOKUP($D$4,Aplica!$D$2:$O$2,Aplica!D8:O8,0,0,1)</f>
        <v>0</v>
      </c>
      <c r="G13" s="79"/>
      <c r="H13" s="208"/>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222"/>
      <c r="B14" s="223"/>
      <c r="C14" s="228"/>
      <c r="D14" s="210"/>
      <c r="E14" s="104" t="s">
        <v>403</v>
      </c>
      <c r="F14" s="113">
        <f>_xlfn.XLOOKUP($D$4,Aplica!$D$2:$O$2,Aplica!D9:O9,0,0,1)</f>
        <v>0</v>
      </c>
      <c r="G14" s="79"/>
      <c r="H14" s="208"/>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222"/>
      <c r="B15" s="223"/>
      <c r="C15" s="229"/>
      <c r="D15" s="210"/>
      <c r="E15" s="104" t="s">
        <v>317</v>
      </c>
      <c r="F15" s="113">
        <f>_xlfn.XLOOKUP($D$4,Aplica!$D$2:$O$2,Aplica!D10:O10,0,0,1)</f>
        <v>0</v>
      </c>
      <c r="G15" s="79"/>
      <c r="H15" s="209"/>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222">
        <v>3</v>
      </c>
      <c r="B16" s="230" t="s">
        <v>124</v>
      </c>
      <c r="C16" s="227">
        <f>+F16</f>
        <v>0</v>
      </c>
      <c r="D16" s="210"/>
      <c r="E16" s="41" t="s">
        <v>300</v>
      </c>
      <c r="F16" s="113">
        <f>_xlfn.XLOOKUP($D$4,Aplica!$D$2:$O$2,Aplica!D11:O11,0,0,1)</f>
        <v>0</v>
      </c>
      <c r="G16" s="79"/>
      <c r="H16" s="207"/>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6" customHeight="1" x14ac:dyDescent="0.25">
      <c r="A17" s="222"/>
      <c r="B17" s="230"/>
      <c r="C17" s="228"/>
      <c r="D17" s="210"/>
      <c r="E17" s="41" t="s">
        <v>184</v>
      </c>
      <c r="F17" s="113">
        <f>_xlfn.XLOOKUP($D$4,Aplica!$D$2:$O$2,Aplica!D12:O12,0,0,1)</f>
        <v>0</v>
      </c>
      <c r="G17" s="79"/>
      <c r="H17" s="208"/>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2.2" x14ac:dyDescent="0.25">
      <c r="A18" s="222"/>
      <c r="B18" s="230"/>
      <c r="C18" s="229"/>
      <c r="D18" s="210"/>
      <c r="E18" s="41" t="s">
        <v>301</v>
      </c>
      <c r="F18" s="113">
        <f>_xlfn.XLOOKUP($D$4,Aplica!$D$2:$O$2,Aplica!D13:O13,0,0,1)</f>
        <v>0</v>
      </c>
      <c r="G18" s="79"/>
      <c r="H18" s="209"/>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8.4" x14ac:dyDescent="0.25">
      <c r="A19" s="222">
        <v>4</v>
      </c>
      <c r="B19" s="221" t="s">
        <v>185</v>
      </c>
      <c r="C19" s="227">
        <f>+F19</f>
        <v>0</v>
      </c>
      <c r="D19" s="210"/>
      <c r="E19" s="25" t="s">
        <v>404</v>
      </c>
      <c r="F19" s="113">
        <f>_xlfn.XLOOKUP($D$4,Aplica!$D$2:$O$2,Aplica!D14:O14,0,0,1)</f>
        <v>0</v>
      </c>
      <c r="G19" s="79"/>
      <c r="H19" s="200"/>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79.2" x14ac:dyDescent="0.25">
      <c r="A20" s="222"/>
      <c r="B20" s="221"/>
      <c r="C20" s="228"/>
      <c r="D20" s="210"/>
      <c r="E20" s="25" t="s">
        <v>303</v>
      </c>
      <c r="F20" s="113">
        <f>_xlfn.XLOOKUP($D$4,Aplica!$D$2:$O$2,Aplica!D15:O15,0,0,1)</f>
        <v>0</v>
      </c>
      <c r="G20" s="79"/>
      <c r="H20" s="201"/>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222"/>
      <c r="B21" s="221"/>
      <c r="C21" s="229"/>
      <c r="D21" s="210"/>
      <c r="E21" s="25" t="s">
        <v>187</v>
      </c>
      <c r="F21" s="113">
        <f>_xlfn.XLOOKUP($D$4,Aplica!$D$2:$O$2,Aplica!D16:O16,0,0,1)</f>
        <v>0</v>
      </c>
      <c r="G21" s="79"/>
      <c r="H21" s="202"/>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6" x14ac:dyDescent="0.25">
      <c r="A22" s="97">
        <v>5</v>
      </c>
      <c r="B22" s="28" t="s">
        <v>188</v>
      </c>
      <c r="C22" s="113">
        <f>+F22</f>
        <v>0</v>
      </c>
      <c r="D22" s="79"/>
      <c r="E22" s="25" t="s">
        <v>70</v>
      </c>
      <c r="F22" s="113">
        <f>_xlfn.XLOOKUP($D$4,Aplica!$D$2:$O$2,Aplica!D17:O17,0,0,1)</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2.4" x14ac:dyDescent="0.25">
      <c r="A23" s="105">
        <v>6</v>
      </c>
      <c r="B23" s="25" t="s">
        <v>189</v>
      </c>
      <c r="C23" s="113">
        <f t="shared" ref="C23:C34" si="0">+F23</f>
        <v>0</v>
      </c>
      <c r="D23" s="79"/>
      <c r="E23" s="25" t="s">
        <v>190</v>
      </c>
      <c r="F23" s="113">
        <f>_xlfn.XLOOKUP($D$4,Aplica!$D$2:$O$2,Aplica!D18:O18,0,0,1)</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6" x14ac:dyDescent="0.25">
      <c r="A24" s="97">
        <v>7</v>
      </c>
      <c r="B24" s="25" t="s">
        <v>191</v>
      </c>
      <c r="C24" s="113">
        <f t="shared" si="0"/>
        <v>0</v>
      </c>
      <c r="D24" s="79"/>
      <c r="E24" s="25" t="s">
        <v>74</v>
      </c>
      <c r="F24" s="113">
        <f>_xlfn.XLOOKUP($D$4,Aplica!$D$2:$O$2,Aplica!D19:O19,0,0,1)</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39.6" x14ac:dyDescent="0.25">
      <c r="A25" s="105">
        <v>8</v>
      </c>
      <c r="B25" s="25" t="s">
        <v>192</v>
      </c>
      <c r="C25" s="113">
        <f t="shared" si="0"/>
        <v>0</v>
      </c>
      <c r="D25" s="79"/>
      <c r="E25" s="25" t="s">
        <v>193</v>
      </c>
      <c r="F25" s="113">
        <f>_xlfn.XLOOKUP($D$4,Aplica!$D$2:$O$2,Aplica!D20:O20,0,0,1)</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2.8" x14ac:dyDescent="0.25">
      <c r="A26" s="97">
        <v>9</v>
      </c>
      <c r="B26" s="28" t="s">
        <v>194</v>
      </c>
      <c r="C26" s="113">
        <f t="shared" si="0"/>
        <v>0</v>
      </c>
      <c r="D26" s="79"/>
      <c r="E26" s="25" t="s">
        <v>195</v>
      </c>
      <c r="F26" s="113">
        <f>_xlfn.XLOOKUP($D$4,Aplica!$D$2:$O$2,Aplica!D21:O21,0,0,1)</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39.6" x14ac:dyDescent="0.25">
      <c r="A27" s="105">
        <v>10</v>
      </c>
      <c r="B27" s="25" t="s">
        <v>196</v>
      </c>
      <c r="C27" s="113">
        <f t="shared" si="0"/>
        <v>0</v>
      </c>
      <c r="D27" s="79"/>
      <c r="E27" s="25" t="s">
        <v>197</v>
      </c>
      <c r="F27" s="113">
        <f>_xlfn.XLOOKUP($D$4,Aplica!$D$2:$O$2,Aplica!D22:O22,0,0,1)</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39.6" x14ac:dyDescent="0.25">
      <c r="A28" s="97">
        <v>11</v>
      </c>
      <c r="B28" s="28" t="s">
        <v>198</v>
      </c>
      <c r="C28" s="113">
        <f t="shared" si="0"/>
        <v>0</v>
      </c>
      <c r="D28" s="79"/>
      <c r="E28" s="25" t="s">
        <v>199</v>
      </c>
      <c r="F28" s="113">
        <f>_xlfn.XLOOKUP($D$4,Aplica!$D$2:$O$2,Aplica!D23:O23,0,0,1)</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26.4" x14ac:dyDescent="0.25">
      <c r="A29" s="105">
        <v>12</v>
      </c>
      <c r="B29" s="28" t="s">
        <v>200</v>
      </c>
      <c r="C29" s="113">
        <f t="shared" si="0"/>
        <v>0</v>
      </c>
      <c r="D29" s="79"/>
      <c r="E29" s="25" t="s">
        <v>305</v>
      </c>
      <c r="F29" s="113">
        <f>_xlfn.XLOOKUP($D$4,Aplica!$D$2:$O$2,Aplica!D24:O24,0,0,1)</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2.8" x14ac:dyDescent="0.25">
      <c r="A30" s="97">
        <v>13</v>
      </c>
      <c r="B30" s="28" t="s">
        <v>201</v>
      </c>
      <c r="C30" s="113">
        <f t="shared" si="0"/>
        <v>0</v>
      </c>
      <c r="D30" s="79"/>
      <c r="E30" s="25" t="s">
        <v>306</v>
      </c>
      <c r="F30" s="113">
        <f>_xlfn.XLOOKUP($D$4,Aplica!$D$2:$O$2,Aplica!D25:O25,0,0,1)</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6.4" x14ac:dyDescent="0.25">
      <c r="A31" s="105">
        <v>14</v>
      </c>
      <c r="B31" s="25" t="s">
        <v>202</v>
      </c>
      <c r="C31" s="113">
        <f t="shared" si="0"/>
        <v>0</v>
      </c>
      <c r="D31" s="79"/>
      <c r="E31" s="25" t="s">
        <v>305</v>
      </c>
      <c r="F31" s="113">
        <f>_xlfn.XLOOKUP($D$4,Aplica!$D$2:$O$2,Aplica!D26:O26,0,0,1)</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66" x14ac:dyDescent="0.25">
      <c r="A32" s="97">
        <v>15</v>
      </c>
      <c r="B32" s="28" t="s">
        <v>203</v>
      </c>
      <c r="C32" s="113">
        <f t="shared" si="0"/>
        <v>0</v>
      </c>
      <c r="D32" s="79"/>
      <c r="E32" s="25" t="s">
        <v>204</v>
      </c>
      <c r="F32" s="113">
        <f>_xlfn.XLOOKUP($D$4,Aplica!$D$2:$O$2,Aplica!D27:O27,0,0,1)</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9.6" x14ac:dyDescent="0.25">
      <c r="A33" s="105">
        <v>16</v>
      </c>
      <c r="B33" s="28" t="s">
        <v>205</v>
      </c>
      <c r="C33" s="113">
        <f t="shared" si="0"/>
        <v>0</v>
      </c>
      <c r="D33" s="79"/>
      <c r="E33" s="25" t="s">
        <v>310</v>
      </c>
      <c r="F33" s="113">
        <f>_xlfn.XLOOKUP($D$4,Aplica!$D$2:$O$2,Aplica!D28:O28,0,0,1)</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25.2" x14ac:dyDescent="0.25">
      <c r="A34" s="97">
        <v>17</v>
      </c>
      <c r="B34" s="28" t="s">
        <v>206</v>
      </c>
      <c r="C34" s="113">
        <f t="shared" si="0"/>
        <v>0</v>
      </c>
      <c r="D34" s="79"/>
      <c r="E34" s="25" t="s">
        <v>207</v>
      </c>
      <c r="F34" s="113">
        <f>_xlfn.XLOOKUP($D$4,Aplica!$D$2:$O$2,Aplica!D29:O29,0,0,1)</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10" t="s">
        <v>208</v>
      </c>
      <c r="B35" s="110"/>
      <c r="C35" s="114"/>
      <c r="D35" s="110"/>
      <c r="E35" s="110"/>
      <c r="F35" s="114"/>
      <c r="G35" s="110"/>
      <c r="H35" s="111"/>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6" customHeight="1" x14ac:dyDescent="0.25">
      <c r="A36" s="84" t="s">
        <v>209</v>
      </c>
      <c r="B36" s="84"/>
      <c r="C36" s="115"/>
      <c r="D36" s="84"/>
      <c r="E36" s="84"/>
      <c r="F36" s="115"/>
      <c r="G36" s="84"/>
      <c r="H36" s="112"/>
    </row>
    <row r="37" spans="1:38" s="7" customFormat="1" ht="66" x14ac:dyDescent="0.25">
      <c r="A37" s="211">
        <v>18</v>
      </c>
      <c r="B37" s="212" t="s">
        <v>210</v>
      </c>
      <c r="C37" s="213">
        <f>+F37</f>
        <v>0</v>
      </c>
      <c r="D37" s="200"/>
      <c r="E37" s="104" t="s">
        <v>211</v>
      </c>
      <c r="F37" s="116">
        <f>_xlfn.XLOOKUP($D$4,Aplica!$D$2:$O$2,Aplica!D32:O32,0,0,1)</f>
        <v>0</v>
      </c>
      <c r="G37" s="79"/>
      <c r="H37" s="200"/>
    </row>
    <row r="38" spans="1:38" s="7" customFormat="1" ht="52.8" x14ac:dyDescent="0.25">
      <c r="A38" s="211"/>
      <c r="B38" s="212"/>
      <c r="C38" s="214"/>
      <c r="D38" s="201"/>
      <c r="E38" s="104" t="s">
        <v>212</v>
      </c>
      <c r="F38" s="116">
        <f>_xlfn.XLOOKUP($D$4,Aplica!$D$2:$O$2,Aplica!D33:O33,0,0,1)</f>
        <v>0</v>
      </c>
      <c r="G38" s="79"/>
      <c r="H38" s="201"/>
    </row>
    <row r="39" spans="1:38" s="7" customFormat="1" ht="32.549999999999997" customHeight="1" x14ac:dyDescent="0.25">
      <c r="A39" s="211"/>
      <c r="B39" s="212"/>
      <c r="C39" s="215"/>
      <c r="D39" s="202"/>
      <c r="E39" s="104" t="s">
        <v>213</v>
      </c>
      <c r="F39" s="116">
        <f>_xlfn.XLOOKUP($D$4,Aplica!$D$2:$O$2,Aplica!D34:O34,0,0,1)</f>
        <v>0</v>
      </c>
      <c r="G39" s="79"/>
      <c r="H39" s="202"/>
    </row>
    <row r="40" spans="1:38" s="7" customFormat="1" ht="66" x14ac:dyDescent="0.25">
      <c r="A40" s="106">
        <v>19</v>
      </c>
      <c r="B40" s="82" t="s">
        <v>214</v>
      </c>
      <c r="C40" s="116">
        <f>+F40</f>
        <v>0</v>
      </c>
      <c r="D40" s="79"/>
      <c r="E40" s="104" t="s">
        <v>215</v>
      </c>
      <c r="F40" s="116">
        <f>_xlfn.XLOOKUP($D$4,Aplica!$D$2:$O$2,Aplica!D35:O35,0,0,1)</f>
        <v>0</v>
      </c>
      <c r="G40" s="79"/>
      <c r="H40" s="79"/>
    </row>
    <row r="41" spans="1:38" s="7" customFormat="1" ht="105.6" x14ac:dyDescent="0.25">
      <c r="A41" s="106">
        <v>20</v>
      </c>
      <c r="B41" s="81" t="s">
        <v>216</v>
      </c>
      <c r="C41" s="116">
        <f t="shared" ref="C41:C47" si="1">+F41</f>
        <v>0</v>
      </c>
      <c r="D41" s="79"/>
      <c r="E41" s="104" t="s">
        <v>217</v>
      </c>
      <c r="F41" s="116">
        <f>_xlfn.XLOOKUP($D$4,Aplica!$D$2:$O$2,Aplica!D36:O36,0,0,1)</f>
        <v>0</v>
      </c>
      <c r="G41" s="79"/>
      <c r="H41" s="79"/>
    </row>
    <row r="42" spans="1:38" s="7" customFormat="1" ht="105.6" x14ac:dyDescent="0.25">
      <c r="A42" s="106">
        <v>21</v>
      </c>
      <c r="B42" s="81" t="s">
        <v>218</v>
      </c>
      <c r="C42" s="116">
        <f t="shared" si="1"/>
        <v>0</v>
      </c>
      <c r="D42" s="79"/>
      <c r="E42" s="107" t="s">
        <v>405</v>
      </c>
      <c r="F42" s="116">
        <f>_xlfn.XLOOKUP($D$4,Aplica!$D$2:$O$2,Aplica!D37:O37,0,0,1)</f>
        <v>0</v>
      </c>
      <c r="G42" s="79"/>
      <c r="H42" s="79"/>
    </row>
    <row r="43" spans="1:38" s="7" customFormat="1" ht="92.4" x14ac:dyDescent="0.25">
      <c r="A43" s="106">
        <v>22</v>
      </c>
      <c r="B43" s="81" t="s">
        <v>219</v>
      </c>
      <c r="C43" s="116">
        <f t="shared" si="1"/>
        <v>0</v>
      </c>
      <c r="D43" s="79"/>
      <c r="E43" s="107" t="s">
        <v>220</v>
      </c>
      <c r="F43" s="116">
        <f>_xlfn.XLOOKUP($D$4,Aplica!$D$2:$O$2,Aplica!D38:O38,0,0,1)</f>
        <v>0</v>
      </c>
      <c r="G43" s="79"/>
      <c r="H43" s="79"/>
    </row>
    <row r="44" spans="1:38" s="7" customFormat="1" ht="45.6" customHeight="1" x14ac:dyDescent="0.25">
      <c r="A44" s="106">
        <v>23</v>
      </c>
      <c r="B44" s="81" t="s">
        <v>221</v>
      </c>
      <c r="C44" s="116">
        <f t="shared" si="1"/>
        <v>0</v>
      </c>
      <c r="D44" s="79"/>
      <c r="E44" s="107" t="s">
        <v>222</v>
      </c>
      <c r="F44" s="116">
        <f>_xlfn.XLOOKUP($D$4,Aplica!$D$2:$O$2,Aplica!D39:O39,0,0,1)</f>
        <v>0</v>
      </c>
      <c r="G44" s="79"/>
      <c r="H44" s="79"/>
    </row>
    <row r="45" spans="1:38" s="7" customFormat="1" ht="37.049999999999997" customHeight="1" x14ac:dyDescent="0.25">
      <c r="A45" s="106">
        <v>24</v>
      </c>
      <c r="B45" s="82" t="s">
        <v>223</v>
      </c>
      <c r="C45" s="116">
        <f t="shared" si="1"/>
        <v>0</v>
      </c>
      <c r="D45" s="79"/>
      <c r="E45" s="104" t="s">
        <v>224</v>
      </c>
      <c r="F45" s="116">
        <f>_xlfn.XLOOKUP($D$4,Aplica!$D$2:$O$2,Aplica!D40:O40,0,0,1)</f>
        <v>0</v>
      </c>
      <c r="G45" s="79"/>
      <c r="H45" s="79"/>
    </row>
    <row r="46" spans="1:38" s="7" customFormat="1" ht="37.049999999999997" customHeight="1" x14ac:dyDescent="0.25">
      <c r="A46" s="106">
        <v>25</v>
      </c>
      <c r="B46" s="81" t="s">
        <v>225</v>
      </c>
      <c r="C46" s="116">
        <f t="shared" si="1"/>
        <v>0</v>
      </c>
      <c r="D46" s="79"/>
      <c r="E46" s="107" t="s">
        <v>226</v>
      </c>
      <c r="F46" s="116">
        <f>_xlfn.XLOOKUP($D$4,Aplica!$D$2:$O$2,Aplica!D41:O41,0,0,1)</f>
        <v>0</v>
      </c>
      <c r="G46" s="79"/>
      <c r="H46" s="79"/>
    </row>
    <row r="47" spans="1:38" s="7" customFormat="1" ht="176.55" customHeight="1" x14ac:dyDescent="0.25">
      <c r="A47" s="106">
        <v>26</v>
      </c>
      <c r="B47" s="82" t="s">
        <v>227</v>
      </c>
      <c r="C47" s="116">
        <f t="shared" si="1"/>
        <v>0</v>
      </c>
      <c r="D47" s="79"/>
      <c r="E47" s="25" t="s">
        <v>228</v>
      </c>
      <c r="F47" s="116">
        <f>_xlfn.XLOOKUP($D$4,Aplica!$D$2:$O$2,Aplica!D42:O42,0,0,1)</f>
        <v>0</v>
      </c>
      <c r="G47" s="79"/>
      <c r="H47" s="79"/>
    </row>
    <row r="48" spans="1:38" s="7" customFormat="1" ht="13.2" x14ac:dyDescent="0.25"/>
    <row r="49" spans="1:8" s="7" customFormat="1" ht="39.6" customHeight="1" x14ac:dyDescent="0.25">
      <c r="A49" s="191" t="s">
        <v>386</v>
      </c>
      <c r="B49" s="191"/>
      <c r="C49" s="191"/>
      <c r="D49" s="191"/>
      <c r="E49" s="210" t="s">
        <v>108</v>
      </c>
      <c r="F49" s="210"/>
      <c r="G49" s="210"/>
      <c r="H49" s="210"/>
    </row>
    <row r="50" spans="1:8" s="7" customFormat="1" ht="63.6" customHeight="1" x14ac:dyDescent="0.25">
      <c r="A50" s="216" t="s">
        <v>230</v>
      </c>
      <c r="B50" s="217"/>
      <c r="C50" s="217"/>
      <c r="D50" s="218"/>
      <c r="E50" s="203"/>
      <c r="F50" s="204"/>
      <c r="G50" s="204"/>
      <c r="H50" s="205"/>
    </row>
    <row r="51" spans="1:8" s="7" customFormat="1" ht="13.2" x14ac:dyDescent="0.25">
      <c r="A51" s="49"/>
    </row>
    <row r="52" spans="1:8" s="7" customFormat="1" ht="36" customHeight="1" x14ac:dyDescent="0.25">
      <c r="B52" s="189" t="s">
        <v>441</v>
      </c>
      <c r="C52" s="189"/>
      <c r="D52" s="189"/>
      <c r="E52" s="117" t="s">
        <v>505</v>
      </c>
    </row>
    <row r="53" spans="1:8" s="7" customFormat="1" ht="10.050000000000001" customHeight="1" x14ac:dyDescent="0.25">
      <c r="E53" s="118"/>
    </row>
    <row r="54" spans="1:8" s="7" customFormat="1" ht="36" customHeight="1" x14ac:dyDescent="0.25">
      <c r="B54" s="189" t="s">
        <v>442</v>
      </c>
      <c r="C54" s="189"/>
      <c r="D54" s="189"/>
      <c r="E54" s="117" t="s">
        <v>506</v>
      </c>
    </row>
    <row r="55" spans="1:8" s="7" customFormat="1" ht="10.050000000000001" customHeight="1" x14ac:dyDescent="0.25">
      <c r="E55" s="118"/>
    </row>
    <row r="56" spans="1:8" s="7" customFormat="1" ht="36" customHeight="1" x14ac:dyDescent="0.25">
      <c r="B56" s="189" t="s">
        <v>418</v>
      </c>
      <c r="C56" s="189"/>
      <c r="D56" s="189"/>
      <c r="E56" s="171">
        <v>46105</v>
      </c>
    </row>
    <row r="57" spans="1:8" s="7" customFormat="1" ht="10.050000000000001" customHeight="1" x14ac:dyDescent="0.25">
      <c r="E57" s="118"/>
    </row>
    <row r="58" spans="1:8" ht="31.5" customHeight="1" x14ac:dyDescent="0.25">
      <c r="B58" s="108"/>
      <c r="C58" s="108"/>
      <c r="H58" s="1" t="s">
        <v>415</v>
      </c>
    </row>
    <row r="59" spans="1:8" ht="106.05" customHeight="1" x14ac:dyDescent="0.25"/>
    <row r="60" spans="1:8" x14ac:dyDescent="0.25">
      <c r="A60" s="84"/>
      <c r="B60" s="84"/>
      <c r="C60" s="84"/>
      <c r="D60" s="84"/>
      <c r="E60" s="84"/>
      <c r="F60" s="84"/>
      <c r="G60" s="84"/>
      <c r="H60" s="112"/>
    </row>
    <row r="62" spans="1:8" ht="56.1" customHeight="1" x14ac:dyDescent="0.25">
      <c r="A62" s="192" t="s">
        <v>413</v>
      </c>
      <c r="B62" s="192"/>
      <c r="C62" s="192"/>
      <c r="D62" s="192"/>
      <c r="E62" s="192"/>
      <c r="F62" s="192"/>
      <c r="G62" s="192"/>
      <c r="H62" s="192"/>
    </row>
    <row r="65" spans="1:8" ht="46.05" customHeight="1" x14ac:dyDescent="0.25">
      <c r="A65" s="193" t="s">
        <v>168</v>
      </c>
      <c r="B65" s="194"/>
      <c r="C65" s="194"/>
      <c r="D65" s="194"/>
      <c r="E65" s="194"/>
      <c r="F65" s="194"/>
      <c r="G65" s="194"/>
      <c r="H65" s="195"/>
    </row>
    <row r="66" spans="1:8" ht="6.6" customHeight="1" x14ac:dyDescent="0.25"/>
    <row r="67" spans="1:8" ht="34.5" customHeight="1" x14ac:dyDescent="0.25">
      <c r="A67" s="197" t="s">
        <v>1</v>
      </c>
      <c r="B67" s="199"/>
      <c r="C67" s="198"/>
      <c r="D67" s="196">
        <f>+D3</f>
        <v>0</v>
      </c>
      <c r="E67" s="196"/>
      <c r="F67" s="197" t="s">
        <v>2</v>
      </c>
      <c r="G67" s="198"/>
      <c r="H67" s="98">
        <f>+H3</f>
        <v>0</v>
      </c>
    </row>
    <row r="68" spans="1:8" ht="34.5" customHeight="1" x14ac:dyDescent="0.25">
      <c r="A68" s="197" t="s">
        <v>169</v>
      </c>
      <c r="B68" s="199"/>
      <c r="C68" s="198"/>
      <c r="D68" s="231">
        <f>+D4</f>
        <v>0</v>
      </c>
      <c r="E68" s="231"/>
      <c r="F68" s="197" t="s">
        <v>7</v>
      </c>
      <c r="G68" s="198"/>
      <c r="H68" s="106">
        <f>+H4</f>
        <v>0</v>
      </c>
    </row>
    <row r="69" spans="1:8" ht="6.6" customHeight="1" x14ac:dyDescent="0.25"/>
    <row r="70" spans="1:8" ht="53.55" customHeight="1" x14ac:dyDescent="0.25">
      <c r="A70" s="206" t="s">
        <v>316</v>
      </c>
      <c r="B70" s="206"/>
      <c r="C70" s="206"/>
      <c r="D70" s="206"/>
      <c r="E70" s="206"/>
      <c r="F70" s="206"/>
      <c r="G70" s="206"/>
      <c r="H70" s="206"/>
    </row>
    <row r="71" spans="1:8" ht="6.6" customHeight="1" x14ac:dyDescent="0.25"/>
    <row r="72" spans="1:8" ht="6.6" customHeight="1" x14ac:dyDescent="0.25"/>
    <row r="73" spans="1:8" ht="20.55" customHeight="1" x14ac:dyDescent="0.25">
      <c r="A73" s="84" t="s">
        <v>173</v>
      </c>
      <c r="B73" s="84"/>
      <c r="C73" s="84"/>
      <c r="D73" s="84"/>
      <c r="E73" s="84"/>
      <c r="F73" s="84"/>
      <c r="G73" s="84"/>
      <c r="H73" s="84"/>
    </row>
    <row r="74" spans="1:8" ht="37.799999999999997" x14ac:dyDescent="0.25">
      <c r="A74" s="77" t="s">
        <v>39</v>
      </c>
      <c r="B74" s="181" t="s">
        <v>40</v>
      </c>
      <c r="C74" s="182"/>
      <c r="D74" s="102" t="s">
        <v>174</v>
      </c>
      <c r="E74" s="48" t="s">
        <v>231</v>
      </c>
      <c r="F74" s="102" t="s">
        <v>232</v>
      </c>
      <c r="G74" s="191" t="s">
        <v>233</v>
      </c>
      <c r="H74" s="191"/>
    </row>
    <row r="75" spans="1:8" ht="32.1" customHeight="1" x14ac:dyDescent="0.25">
      <c r="A75" s="97">
        <v>0</v>
      </c>
      <c r="B75" s="183" t="s">
        <v>178</v>
      </c>
      <c r="C75" s="184"/>
      <c r="D75" s="46">
        <f>+D8</f>
        <v>0</v>
      </c>
      <c r="E75" s="104" t="s">
        <v>234</v>
      </c>
      <c r="F75" s="46">
        <f>+H8</f>
        <v>0</v>
      </c>
      <c r="G75" s="187" t="str">
        <f>IF(H8="","",H8)</f>
        <v/>
      </c>
      <c r="H75" s="188">
        <f t="shared" ref="H75:H92" si="2">+H17</f>
        <v>0</v>
      </c>
    </row>
    <row r="76" spans="1:8" ht="32.1" customHeight="1" x14ac:dyDescent="0.25">
      <c r="A76" s="97">
        <v>1</v>
      </c>
      <c r="B76" s="185" t="s">
        <v>57</v>
      </c>
      <c r="C76" s="186"/>
      <c r="D76" s="46">
        <f>+D9</f>
        <v>0</v>
      </c>
      <c r="E76" s="104" t="s">
        <v>235</v>
      </c>
      <c r="F76" s="46">
        <f>+H9</f>
        <v>0</v>
      </c>
      <c r="G76" s="187" t="str">
        <f>IF(H9="","",H9)</f>
        <v/>
      </c>
      <c r="H76" s="188">
        <f t="shared" si="2"/>
        <v>0</v>
      </c>
    </row>
    <row r="77" spans="1:8" ht="32.1" customHeight="1" x14ac:dyDescent="0.25">
      <c r="A77" s="97">
        <v>2</v>
      </c>
      <c r="B77" s="185" t="s">
        <v>236</v>
      </c>
      <c r="C77" s="186"/>
      <c r="D77" s="46">
        <f>+D10</f>
        <v>0</v>
      </c>
      <c r="E77" s="86" t="s">
        <v>237</v>
      </c>
      <c r="F77" s="46" t="str">
        <f>IF(COUNTA(G10:G15)=0,"0",IF(COUNTIF(G10:G15,"N/A")=ROWS(G10:G15),"N/A",IF(COUNTIF(G10:G15,"No")&gt;0,"No","Si")))</f>
        <v>0</v>
      </c>
      <c r="G77" s="187" t="str">
        <f>IF(H10="","",H10)</f>
        <v/>
      </c>
      <c r="H77" s="188">
        <f t="shared" si="2"/>
        <v>0</v>
      </c>
    </row>
    <row r="78" spans="1:8" ht="32.1" customHeight="1" x14ac:dyDescent="0.25">
      <c r="A78" s="97">
        <v>3</v>
      </c>
      <c r="B78" s="185" t="s">
        <v>124</v>
      </c>
      <c r="C78" s="186"/>
      <c r="D78" s="46">
        <f>+D16</f>
        <v>0</v>
      </c>
      <c r="E78" s="85" t="s">
        <v>238</v>
      </c>
      <c r="F78" s="46" t="str">
        <f>IF(COUNTA(G16:G18)=0,"0",IF(COUNTIF(G16:G18,"N/A")=ROWS(G16:G18),"N/A",IF(COUNTIF(G16:G18,"No")&gt;0,"No","Si")))</f>
        <v>0</v>
      </c>
      <c r="G78" s="187" t="str">
        <f>IF(H16="","",H16)</f>
        <v/>
      </c>
      <c r="H78" s="188">
        <f t="shared" si="2"/>
        <v>0</v>
      </c>
    </row>
    <row r="79" spans="1:8" ht="32.1" customHeight="1" x14ac:dyDescent="0.25">
      <c r="A79" s="97">
        <v>4</v>
      </c>
      <c r="B79" s="185" t="s">
        <v>239</v>
      </c>
      <c r="C79" s="186"/>
      <c r="D79" s="46">
        <f>+D19</f>
        <v>0</v>
      </c>
      <c r="E79" s="104" t="s">
        <v>240</v>
      </c>
      <c r="F79" s="46" t="str">
        <f>IF(COUNTA(G19:G21)=0,"0",IF(COUNTIF(G19:G21,"N/A")=ROWS(G19:G21),"N/A",IF(COUNTIF(G19:G21,"No")&gt;0,"No","Si")))</f>
        <v>0</v>
      </c>
      <c r="G79" s="187" t="str">
        <f>IF(H19="","",H19)</f>
        <v/>
      </c>
      <c r="H79" s="188">
        <f t="shared" si="2"/>
        <v>0</v>
      </c>
    </row>
    <row r="80" spans="1:8" ht="32.1" customHeight="1" x14ac:dyDescent="0.25">
      <c r="A80" s="97">
        <v>5</v>
      </c>
      <c r="B80" s="185" t="s">
        <v>188</v>
      </c>
      <c r="C80" s="186"/>
      <c r="D80" s="46">
        <f>+D22</f>
        <v>0</v>
      </c>
      <c r="E80" s="104" t="s">
        <v>241</v>
      </c>
      <c r="F80" s="46">
        <f t="shared" ref="F80:F92" si="3">+H22</f>
        <v>0</v>
      </c>
      <c r="G80" s="187" t="str">
        <f t="shared" ref="G80:G91" si="4">IF(H22="","",H22)</f>
        <v/>
      </c>
      <c r="H80" s="188">
        <f t="shared" si="2"/>
        <v>0</v>
      </c>
    </row>
    <row r="81" spans="1:8" ht="32.1" customHeight="1" x14ac:dyDescent="0.25">
      <c r="A81" s="97">
        <v>6</v>
      </c>
      <c r="B81" s="185" t="s">
        <v>189</v>
      </c>
      <c r="C81" s="186"/>
      <c r="D81" s="46">
        <f>+D23</f>
        <v>0</v>
      </c>
      <c r="E81" s="104" t="s">
        <v>242</v>
      </c>
      <c r="F81" s="46">
        <f t="shared" si="3"/>
        <v>0</v>
      </c>
      <c r="G81" s="187" t="str">
        <f t="shared" si="4"/>
        <v/>
      </c>
      <c r="H81" s="188">
        <f t="shared" si="2"/>
        <v>0</v>
      </c>
    </row>
    <row r="82" spans="1:8" ht="32.1" customHeight="1" x14ac:dyDescent="0.25">
      <c r="A82" s="97">
        <v>7</v>
      </c>
      <c r="B82" s="185" t="s">
        <v>191</v>
      </c>
      <c r="C82" s="186"/>
      <c r="D82" s="46">
        <f>+D24</f>
        <v>0</v>
      </c>
      <c r="E82" s="104" t="s">
        <v>243</v>
      </c>
      <c r="F82" s="46">
        <f t="shared" si="3"/>
        <v>0</v>
      </c>
      <c r="G82" s="187" t="str">
        <f t="shared" si="4"/>
        <v/>
      </c>
      <c r="H82" s="188">
        <f t="shared" si="2"/>
        <v>0</v>
      </c>
    </row>
    <row r="83" spans="1:8" ht="32.1" customHeight="1" x14ac:dyDescent="0.25">
      <c r="A83" s="97">
        <v>8</v>
      </c>
      <c r="B83" s="185" t="s">
        <v>192</v>
      </c>
      <c r="C83" s="186"/>
      <c r="D83" s="46">
        <f t="shared" ref="D83:D92" si="5">+D25</f>
        <v>0</v>
      </c>
      <c r="E83" s="104" t="s">
        <v>244</v>
      </c>
      <c r="F83" s="46">
        <f t="shared" si="3"/>
        <v>0</v>
      </c>
      <c r="G83" s="187" t="str">
        <f t="shared" si="4"/>
        <v/>
      </c>
      <c r="H83" s="188">
        <f t="shared" si="2"/>
        <v>0</v>
      </c>
    </row>
    <row r="84" spans="1:8" ht="32.1" customHeight="1" x14ac:dyDescent="0.25">
      <c r="A84" s="97">
        <v>9</v>
      </c>
      <c r="B84" s="185" t="s">
        <v>194</v>
      </c>
      <c r="C84" s="186"/>
      <c r="D84" s="46">
        <f t="shared" si="5"/>
        <v>0</v>
      </c>
      <c r="E84" s="104" t="s">
        <v>245</v>
      </c>
      <c r="F84" s="46">
        <f t="shared" si="3"/>
        <v>0</v>
      </c>
      <c r="G84" s="187" t="str">
        <f t="shared" si="4"/>
        <v/>
      </c>
      <c r="H84" s="188">
        <f t="shared" si="2"/>
        <v>0</v>
      </c>
    </row>
    <row r="85" spans="1:8" ht="32.1" customHeight="1" x14ac:dyDescent="0.25">
      <c r="A85" s="97">
        <v>10</v>
      </c>
      <c r="B85" s="185" t="s">
        <v>196</v>
      </c>
      <c r="C85" s="186"/>
      <c r="D85" s="46">
        <f t="shared" si="5"/>
        <v>0</v>
      </c>
      <c r="E85" s="104" t="s">
        <v>246</v>
      </c>
      <c r="F85" s="46">
        <f t="shared" si="3"/>
        <v>0</v>
      </c>
      <c r="G85" s="187" t="str">
        <f t="shared" si="4"/>
        <v/>
      </c>
      <c r="H85" s="188">
        <f t="shared" si="2"/>
        <v>0</v>
      </c>
    </row>
    <row r="86" spans="1:8" ht="32.1" customHeight="1" x14ac:dyDescent="0.25">
      <c r="A86" s="97">
        <v>11</v>
      </c>
      <c r="B86" s="185" t="s">
        <v>198</v>
      </c>
      <c r="C86" s="186"/>
      <c r="D86" s="46">
        <f t="shared" si="5"/>
        <v>0</v>
      </c>
      <c r="E86" s="104" t="s">
        <v>247</v>
      </c>
      <c r="F86" s="46">
        <f t="shared" si="3"/>
        <v>0</v>
      </c>
      <c r="G86" s="187" t="str">
        <f t="shared" si="4"/>
        <v/>
      </c>
      <c r="H86" s="188">
        <f t="shared" si="2"/>
        <v>0</v>
      </c>
    </row>
    <row r="87" spans="1:8" ht="32.1" customHeight="1" x14ac:dyDescent="0.25">
      <c r="A87" s="97">
        <v>12</v>
      </c>
      <c r="B87" s="185" t="s">
        <v>200</v>
      </c>
      <c r="C87" s="186"/>
      <c r="D87" s="46">
        <f t="shared" si="5"/>
        <v>0</v>
      </c>
      <c r="E87" s="104" t="s">
        <v>248</v>
      </c>
      <c r="F87" s="46">
        <f t="shared" si="3"/>
        <v>0</v>
      </c>
      <c r="G87" s="187" t="str">
        <f t="shared" si="4"/>
        <v/>
      </c>
      <c r="H87" s="188">
        <f t="shared" si="2"/>
        <v>0</v>
      </c>
    </row>
    <row r="88" spans="1:8" ht="32.1" customHeight="1" x14ac:dyDescent="0.25">
      <c r="A88" s="97">
        <v>13</v>
      </c>
      <c r="B88" s="185" t="s">
        <v>201</v>
      </c>
      <c r="C88" s="186"/>
      <c r="D88" s="46">
        <f t="shared" si="5"/>
        <v>0</v>
      </c>
      <c r="E88" s="104" t="s">
        <v>249</v>
      </c>
      <c r="F88" s="46">
        <f t="shared" si="3"/>
        <v>0</v>
      </c>
      <c r="G88" s="187" t="str">
        <f t="shared" si="4"/>
        <v/>
      </c>
      <c r="H88" s="188">
        <f t="shared" si="2"/>
        <v>0</v>
      </c>
    </row>
    <row r="89" spans="1:8" ht="32.1" customHeight="1" x14ac:dyDescent="0.25">
      <c r="A89" s="97">
        <v>14</v>
      </c>
      <c r="B89" s="185" t="s">
        <v>202</v>
      </c>
      <c r="C89" s="186"/>
      <c r="D89" s="46">
        <f t="shared" si="5"/>
        <v>0</v>
      </c>
      <c r="E89" s="104" t="s">
        <v>250</v>
      </c>
      <c r="F89" s="46">
        <f t="shared" si="3"/>
        <v>0</v>
      </c>
      <c r="G89" s="187" t="str">
        <f t="shared" si="4"/>
        <v/>
      </c>
      <c r="H89" s="188">
        <f t="shared" si="2"/>
        <v>0</v>
      </c>
    </row>
    <row r="90" spans="1:8" ht="32.1" customHeight="1" x14ac:dyDescent="0.25">
      <c r="A90" s="97">
        <v>15</v>
      </c>
      <c r="B90" s="185" t="s">
        <v>203</v>
      </c>
      <c r="C90" s="186"/>
      <c r="D90" s="46">
        <f t="shared" si="5"/>
        <v>0</v>
      </c>
      <c r="E90" s="104" t="s">
        <v>251</v>
      </c>
      <c r="F90" s="46">
        <f t="shared" si="3"/>
        <v>0</v>
      </c>
      <c r="G90" s="187" t="str">
        <f t="shared" si="4"/>
        <v/>
      </c>
      <c r="H90" s="188">
        <f t="shared" si="2"/>
        <v>0</v>
      </c>
    </row>
    <row r="91" spans="1:8" ht="32.1" customHeight="1" x14ac:dyDescent="0.25">
      <c r="A91" s="97">
        <v>16</v>
      </c>
      <c r="B91" s="185" t="s">
        <v>205</v>
      </c>
      <c r="C91" s="186"/>
      <c r="D91" s="46">
        <f t="shared" si="5"/>
        <v>0</v>
      </c>
      <c r="E91" s="104" t="s">
        <v>252</v>
      </c>
      <c r="F91" s="46">
        <f t="shared" si="3"/>
        <v>0</v>
      </c>
      <c r="G91" s="187" t="str">
        <f t="shared" si="4"/>
        <v/>
      </c>
      <c r="H91" s="188">
        <f t="shared" si="2"/>
        <v>0</v>
      </c>
    </row>
    <row r="92" spans="1:8" ht="32.1" customHeight="1" x14ac:dyDescent="0.25">
      <c r="A92" s="97">
        <v>17</v>
      </c>
      <c r="B92" s="185" t="s">
        <v>206</v>
      </c>
      <c r="C92" s="186"/>
      <c r="D92" s="46">
        <f t="shared" si="5"/>
        <v>0</v>
      </c>
      <c r="E92" s="104" t="s">
        <v>253</v>
      </c>
      <c r="F92" s="46">
        <f t="shared" si="3"/>
        <v>0</v>
      </c>
      <c r="G92" s="187" t="str">
        <f>IF(H34="","",H34)</f>
        <v/>
      </c>
      <c r="H92" s="188">
        <f t="shared" si="2"/>
        <v>0</v>
      </c>
    </row>
    <row r="93" spans="1:8" ht="21.6" customHeight="1" x14ac:dyDescent="0.25">
      <c r="A93" s="84" t="s">
        <v>209</v>
      </c>
      <c r="B93" s="84"/>
      <c r="C93" s="84"/>
      <c r="D93" s="84"/>
      <c r="E93" s="84"/>
      <c r="F93" s="84"/>
      <c r="G93" s="84"/>
      <c r="H93" s="112"/>
    </row>
    <row r="94" spans="1:8" ht="41.1" customHeight="1" x14ac:dyDescent="0.25">
      <c r="A94" s="97">
        <v>18</v>
      </c>
      <c r="B94" s="185" t="s">
        <v>210</v>
      </c>
      <c r="C94" s="186"/>
      <c r="D94" s="46">
        <f>+D37</f>
        <v>0</v>
      </c>
      <c r="E94" s="104" t="s">
        <v>254</v>
      </c>
      <c r="F94" s="46" t="str">
        <f>IF(COUNTA(G37:G39)=0,"0",IF(COUNTIF(G37:G39,"N/A")=ROWS(G37:G39),"N/A",IF(COUNTIF(G37:G39,"No")&gt;0,"No","Si")))</f>
        <v>0</v>
      </c>
      <c r="G94" s="187" t="str">
        <f>IF(H37="","",H37)</f>
        <v/>
      </c>
      <c r="H94" s="188">
        <f>+H37</f>
        <v>0</v>
      </c>
    </row>
    <row r="95" spans="1:8" ht="41.1" customHeight="1" x14ac:dyDescent="0.25">
      <c r="A95" s="97">
        <v>19</v>
      </c>
      <c r="B95" s="185" t="s">
        <v>214</v>
      </c>
      <c r="C95" s="186"/>
      <c r="D95" s="46">
        <f>+D40</f>
        <v>0</v>
      </c>
      <c r="E95" s="85" t="s">
        <v>255</v>
      </c>
      <c r="F95" s="46">
        <f t="shared" ref="F95:F102" si="6">+H40</f>
        <v>0</v>
      </c>
      <c r="G95" s="187" t="str">
        <f>IF(H40="","",H40)</f>
        <v/>
      </c>
      <c r="H95" s="188">
        <f>+H40</f>
        <v>0</v>
      </c>
    </row>
    <row r="96" spans="1:8" ht="41.1" customHeight="1" x14ac:dyDescent="0.25">
      <c r="A96" s="97">
        <v>20</v>
      </c>
      <c r="B96" s="185" t="s">
        <v>216</v>
      </c>
      <c r="C96" s="186"/>
      <c r="D96" s="46">
        <f t="shared" ref="D96:D102" si="7">+D41</f>
        <v>0</v>
      </c>
      <c r="E96" s="104" t="s">
        <v>256</v>
      </c>
      <c r="F96" s="46">
        <f t="shared" si="6"/>
        <v>0</v>
      </c>
      <c r="G96" s="187" t="str">
        <f>IF(H41="","",H41)</f>
        <v/>
      </c>
      <c r="H96" s="188">
        <f>+H41</f>
        <v>0</v>
      </c>
    </row>
    <row r="97" spans="1:8" ht="41.1" customHeight="1" x14ac:dyDescent="0.25">
      <c r="A97" s="97">
        <v>21</v>
      </c>
      <c r="B97" s="185" t="s">
        <v>257</v>
      </c>
      <c r="C97" s="186"/>
      <c r="D97" s="46">
        <f t="shared" si="7"/>
        <v>0</v>
      </c>
      <c r="E97" s="104" t="s">
        <v>258</v>
      </c>
      <c r="F97" s="46">
        <f t="shared" si="6"/>
        <v>0</v>
      </c>
      <c r="G97" s="187" t="str">
        <f>IF(H42="","",H42)</f>
        <v/>
      </c>
      <c r="H97" s="188">
        <f>+H42</f>
        <v>0</v>
      </c>
    </row>
    <row r="98" spans="1:8" ht="41.1" customHeight="1" x14ac:dyDescent="0.25">
      <c r="A98" s="97">
        <v>22</v>
      </c>
      <c r="B98" s="185" t="s">
        <v>219</v>
      </c>
      <c r="C98" s="186"/>
      <c r="D98" s="46">
        <f t="shared" si="7"/>
        <v>0</v>
      </c>
      <c r="E98" s="104" t="s">
        <v>259</v>
      </c>
      <c r="F98" s="46">
        <f t="shared" si="6"/>
        <v>0</v>
      </c>
      <c r="G98" s="187" t="str">
        <f>IF(H43="","",H43)</f>
        <v/>
      </c>
      <c r="H98" s="188">
        <f>+H43</f>
        <v>0</v>
      </c>
    </row>
    <row r="99" spans="1:8" ht="41.1" customHeight="1" x14ac:dyDescent="0.25">
      <c r="A99" s="97">
        <v>23</v>
      </c>
      <c r="B99" s="185" t="s">
        <v>221</v>
      </c>
      <c r="C99" s="186"/>
      <c r="D99" s="46">
        <f t="shared" si="7"/>
        <v>0</v>
      </c>
      <c r="E99" s="104" t="s">
        <v>260</v>
      </c>
      <c r="F99" s="46">
        <f t="shared" si="6"/>
        <v>0</v>
      </c>
      <c r="G99" s="187" t="str">
        <f t="shared" ref="G99:G102" si="8">IF(H44="","",H44)</f>
        <v/>
      </c>
      <c r="H99" s="188">
        <f t="shared" ref="H99:H102" si="9">+H44</f>
        <v>0</v>
      </c>
    </row>
    <row r="100" spans="1:8" ht="41.1" customHeight="1" x14ac:dyDescent="0.25">
      <c r="A100" s="97">
        <v>24</v>
      </c>
      <c r="B100" s="185" t="s">
        <v>261</v>
      </c>
      <c r="C100" s="186"/>
      <c r="D100" s="46">
        <f t="shared" si="7"/>
        <v>0</v>
      </c>
      <c r="E100" s="85" t="s">
        <v>262</v>
      </c>
      <c r="F100" s="46">
        <f t="shared" si="6"/>
        <v>0</v>
      </c>
      <c r="G100" s="187" t="str">
        <f t="shared" si="8"/>
        <v/>
      </c>
      <c r="H100" s="188">
        <f t="shared" si="9"/>
        <v>0</v>
      </c>
    </row>
    <row r="101" spans="1:8" ht="41.1" customHeight="1" x14ac:dyDescent="0.25">
      <c r="A101" s="97">
        <v>25</v>
      </c>
      <c r="B101" s="185" t="s">
        <v>225</v>
      </c>
      <c r="C101" s="186"/>
      <c r="D101" s="46">
        <f t="shared" si="7"/>
        <v>0</v>
      </c>
      <c r="E101" s="104" t="s">
        <v>263</v>
      </c>
      <c r="F101" s="46">
        <f t="shared" si="6"/>
        <v>0</v>
      </c>
      <c r="G101" s="187" t="str">
        <f t="shared" si="8"/>
        <v/>
      </c>
      <c r="H101" s="188">
        <f t="shared" si="9"/>
        <v>0</v>
      </c>
    </row>
    <row r="102" spans="1:8" ht="41.1" customHeight="1" x14ac:dyDescent="0.25">
      <c r="A102" s="97">
        <v>26</v>
      </c>
      <c r="B102" s="185" t="s">
        <v>227</v>
      </c>
      <c r="C102" s="186"/>
      <c r="D102" s="46">
        <f t="shared" si="7"/>
        <v>0</v>
      </c>
      <c r="E102" s="85" t="s">
        <v>264</v>
      </c>
      <c r="F102" s="46">
        <f t="shared" si="6"/>
        <v>0</v>
      </c>
      <c r="G102" s="187" t="str">
        <f t="shared" si="8"/>
        <v/>
      </c>
      <c r="H102" s="188">
        <f t="shared" si="9"/>
        <v>0</v>
      </c>
    </row>
    <row r="103" spans="1:8" ht="14.4" x14ac:dyDescent="0.3">
      <c r="A103" s="1"/>
      <c r="F103" s="75"/>
    </row>
    <row r="104" spans="1:8" ht="26.1" customHeight="1" x14ac:dyDescent="0.25">
      <c r="A104" s="233" t="s">
        <v>387</v>
      </c>
      <c r="B104" s="234"/>
      <c r="C104" s="234"/>
      <c r="D104" s="234"/>
      <c r="E104" s="235"/>
      <c r="F104" s="187" t="str">
        <f>+E49</f>
        <v>NO</v>
      </c>
      <c r="G104" s="232"/>
      <c r="H104" s="188"/>
    </row>
    <row r="105" spans="1:8" ht="14.4" x14ac:dyDescent="0.3">
      <c r="A105" s="1"/>
      <c r="F105" s="75"/>
    </row>
    <row r="106" spans="1:8" ht="20.100000000000001" customHeight="1" x14ac:dyDescent="0.25">
      <c r="A106" s="190" t="s">
        <v>414</v>
      </c>
      <c r="B106" s="190"/>
      <c r="C106" s="190"/>
      <c r="D106" s="190"/>
      <c r="E106" s="190"/>
      <c r="F106" s="190"/>
      <c r="G106" s="190"/>
      <c r="H106" s="190"/>
    </row>
    <row r="107" spans="1:8" ht="6.6" customHeight="1" x14ac:dyDescent="0.25">
      <c r="A107" s="1"/>
    </row>
    <row r="108" spans="1:8" s="7" customFormat="1" ht="33.6" customHeight="1" x14ac:dyDescent="0.25">
      <c r="B108" s="189" t="s">
        <v>441</v>
      </c>
      <c r="C108" s="189"/>
      <c r="D108" s="189"/>
      <c r="E108" s="51" t="str">
        <f>+E52</f>
        <v>PRUEBA ORIENTADOR 15</v>
      </c>
    </row>
    <row r="109" spans="1:8" s="7" customFormat="1" ht="33.6" customHeight="1" x14ac:dyDescent="0.25">
      <c r="B109" s="189" t="s">
        <v>442</v>
      </c>
      <c r="C109" s="189"/>
      <c r="D109" s="189"/>
      <c r="E109" s="51" t="str">
        <f>+E54</f>
        <v>PRUEBA ABOGADO 15</v>
      </c>
    </row>
    <row r="110" spans="1:8" s="7" customFormat="1" ht="33.6" customHeight="1" x14ac:dyDescent="0.25">
      <c r="B110" s="189" t="s">
        <v>418</v>
      </c>
      <c r="C110" s="189"/>
      <c r="D110" s="189"/>
      <c r="E110" s="172">
        <f>+E56</f>
        <v>46105</v>
      </c>
    </row>
    <row r="111" spans="1:8" x14ac:dyDescent="0.25">
      <c r="A111" s="1"/>
    </row>
    <row r="112" spans="1:8" x14ac:dyDescent="0.25">
      <c r="A112" s="84"/>
      <c r="B112" s="84"/>
      <c r="C112" s="84"/>
      <c r="D112" s="84"/>
      <c r="E112" s="84"/>
      <c r="F112" s="84"/>
      <c r="G112" s="84"/>
      <c r="H112" s="112"/>
    </row>
    <row r="322" spans="1:8" x14ac:dyDescent="0.25">
      <c r="A322" s="179" t="s">
        <v>350</v>
      </c>
      <c r="B322" s="180"/>
      <c r="C322" s="180"/>
      <c r="D322" s="180"/>
      <c r="E322" s="180"/>
      <c r="F322" s="180"/>
      <c r="G322" s="180"/>
      <c r="H322" s="180"/>
    </row>
    <row r="324" spans="1:8" ht="14.4" x14ac:dyDescent="0.3">
      <c r="A324" s="3" t="s">
        <v>51</v>
      </c>
      <c r="B324" s="3" t="s">
        <v>44</v>
      </c>
      <c r="C324" s="3"/>
      <c r="D324" s="1" t="s">
        <v>265</v>
      </c>
      <c r="E324" s="75" t="s">
        <v>133</v>
      </c>
      <c r="F324" s="1" t="s">
        <v>429</v>
      </c>
    </row>
    <row r="325" spans="1:8" ht="14.4" x14ac:dyDescent="0.3">
      <c r="A325" s="3" t="s">
        <v>108</v>
      </c>
      <c r="B325" s="3" t="s">
        <v>108</v>
      </c>
      <c r="C325" s="3"/>
      <c r="D325" s="1" t="s">
        <v>170</v>
      </c>
      <c r="E325" s="75" t="s">
        <v>134</v>
      </c>
      <c r="F325" s="1" t="s">
        <v>452</v>
      </c>
    </row>
    <row r="326" spans="1:8" ht="14.4" x14ac:dyDescent="0.3">
      <c r="A326" s="3" t="s">
        <v>109</v>
      </c>
      <c r="B326" s="3" t="s">
        <v>109</v>
      </c>
      <c r="C326" s="3"/>
      <c r="D326" s="1" t="s">
        <v>266</v>
      </c>
      <c r="E326" s="75" t="s">
        <v>135</v>
      </c>
      <c r="F326" s="1" t="s">
        <v>451</v>
      </c>
    </row>
    <row r="327" spans="1:8" ht="14.4" x14ac:dyDescent="0.3">
      <c r="D327" s="1" t="s">
        <v>267</v>
      </c>
      <c r="E327" s="75" t="s">
        <v>136</v>
      </c>
      <c r="F327" s="1" t="s">
        <v>450</v>
      </c>
    </row>
    <row r="328" spans="1:8" ht="14.4" x14ac:dyDescent="0.3">
      <c r="D328" s="1" t="s">
        <v>268</v>
      </c>
      <c r="E328" s="75" t="s">
        <v>137</v>
      </c>
      <c r="F328" s="1" t="s">
        <v>449</v>
      </c>
    </row>
    <row r="329" spans="1:8" ht="14.4" x14ac:dyDescent="0.3">
      <c r="D329" s="1" t="s">
        <v>269</v>
      </c>
      <c r="E329" s="75" t="s">
        <v>138</v>
      </c>
      <c r="F329" s="1" t="s">
        <v>448</v>
      </c>
    </row>
    <row r="330" spans="1:8" ht="14.4" x14ac:dyDescent="0.3">
      <c r="D330" s="1" t="s">
        <v>270</v>
      </c>
      <c r="E330" s="75" t="s">
        <v>139</v>
      </c>
      <c r="F330" s="1" t="s">
        <v>447</v>
      </c>
    </row>
    <row r="331" spans="1:8" ht="14.4" x14ac:dyDescent="0.3">
      <c r="D331" s="1" t="s">
        <v>271</v>
      </c>
      <c r="E331" s="75" t="s">
        <v>140</v>
      </c>
      <c r="F331" s="1" t="s">
        <v>446</v>
      </c>
    </row>
    <row r="332" spans="1:8" ht="14.4" x14ac:dyDescent="0.3">
      <c r="D332" s="1" t="s">
        <v>272</v>
      </c>
      <c r="E332" s="75" t="s">
        <v>141</v>
      </c>
      <c r="F332" s="1" t="s">
        <v>443</v>
      </c>
    </row>
    <row r="333" spans="1:8" ht="14.4" x14ac:dyDescent="0.3">
      <c r="D333" s="1" t="s">
        <v>273</v>
      </c>
      <c r="E333" s="75" t="s">
        <v>142</v>
      </c>
      <c r="F333" s="1" t="s">
        <v>445</v>
      </c>
    </row>
    <row r="334" spans="1:8" ht="14.4" x14ac:dyDescent="0.3">
      <c r="D334" s="1" t="s">
        <v>274</v>
      </c>
      <c r="E334" s="75" t="s">
        <v>143</v>
      </c>
      <c r="F334" s="1" t="s">
        <v>444</v>
      </c>
    </row>
    <row r="335" spans="1:8" ht="14.4" x14ac:dyDescent="0.3">
      <c r="D335" s="1" t="s">
        <v>275</v>
      </c>
      <c r="E335" s="75" t="s">
        <v>144</v>
      </c>
      <c r="F335" s="1" t="s">
        <v>453</v>
      </c>
    </row>
    <row r="336" spans="1:8" ht="14.4" x14ac:dyDescent="0.3">
      <c r="E336" s="75" t="s">
        <v>145</v>
      </c>
      <c r="F336" s="1" t="s">
        <v>454</v>
      </c>
    </row>
    <row r="337" spans="5:6" ht="14.4" x14ac:dyDescent="0.3">
      <c r="E337" s="75" t="s">
        <v>146</v>
      </c>
      <c r="F337" s="1" t="s">
        <v>455</v>
      </c>
    </row>
    <row r="338" spans="5:6" ht="14.4" x14ac:dyDescent="0.3">
      <c r="E338" s="75" t="s">
        <v>147</v>
      </c>
      <c r="F338" s="1" t="s">
        <v>456</v>
      </c>
    </row>
    <row r="339" spans="5:6" ht="14.4" x14ac:dyDescent="0.3">
      <c r="E339" s="75" t="s">
        <v>148</v>
      </c>
      <c r="F339" s="1" t="s">
        <v>457</v>
      </c>
    </row>
    <row r="340" spans="5:6" ht="14.4" x14ac:dyDescent="0.3">
      <c r="E340" s="75" t="s">
        <v>149</v>
      </c>
      <c r="F340" s="1" t="s">
        <v>458</v>
      </c>
    </row>
    <row r="341" spans="5:6" ht="14.4" x14ac:dyDescent="0.3">
      <c r="E341" s="75" t="s">
        <v>150</v>
      </c>
      <c r="F341" s="1" t="s">
        <v>459</v>
      </c>
    </row>
    <row r="342" spans="5:6" ht="14.4" x14ac:dyDescent="0.3">
      <c r="E342" s="75" t="s">
        <v>151</v>
      </c>
      <c r="F342" s="1" t="s">
        <v>460</v>
      </c>
    </row>
    <row r="343" spans="5:6" ht="14.4" x14ac:dyDescent="0.3">
      <c r="E343" s="75" t="s">
        <v>152</v>
      </c>
      <c r="F343" s="1" t="s">
        <v>461</v>
      </c>
    </row>
    <row r="344" spans="5:6" ht="14.4" x14ac:dyDescent="0.3">
      <c r="E344" s="75" t="s">
        <v>153</v>
      </c>
      <c r="F344" s="1" t="s">
        <v>462</v>
      </c>
    </row>
    <row r="345" spans="5:6" ht="14.4" x14ac:dyDescent="0.3">
      <c r="E345" s="75" t="s">
        <v>154</v>
      </c>
      <c r="F345" s="1" t="s">
        <v>463</v>
      </c>
    </row>
    <row r="346" spans="5:6" ht="14.4" x14ac:dyDescent="0.3">
      <c r="E346" s="75" t="s">
        <v>155</v>
      </c>
      <c r="F346" s="1" t="s">
        <v>464</v>
      </c>
    </row>
    <row r="347" spans="5:6" ht="14.4" x14ac:dyDescent="0.3">
      <c r="E347" s="75" t="s">
        <v>156</v>
      </c>
      <c r="F347" s="1" t="s">
        <v>465</v>
      </c>
    </row>
    <row r="348" spans="5:6" ht="14.4" x14ac:dyDescent="0.3">
      <c r="E348" s="75" t="s">
        <v>157</v>
      </c>
      <c r="F348" s="1" t="s">
        <v>466</v>
      </c>
    </row>
    <row r="349" spans="5:6" ht="14.4" x14ac:dyDescent="0.3">
      <c r="E349" s="75" t="s">
        <v>158</v>
      </c>
      <c r="F349" s="1" t="s">
        <v>467</v>
      </c>
    </row>
    <row r="350" spans="5:6" ht="14.4" x14ac:dyDescent="0.3">
      <c r="E350" s="75" t="s">
        <v>159</v>
      </c>
      <c r="F350" s="1" t="s">
        <v>468</v>
      </c>
    </row>
    <row r="351" spans="5:6" ht="14.4" x14ac:dyDescent="0.3">
      <c r="E351" s="75" t="s">
        <v>160</v>
      </c>
      <c r="F351" s="1" t="s">
        <v>469</v>
      </c>
    </row>
    <row r="352" spans="5:6" ht="14.4" x14ac:dyDescent="0.3">
      <c r="E352" s="75" t="s">
        <v>161</v>
      </c>
      <c r="F352" s="1" t="s">
        <v>470</v>
      </c>
    </row>
    <row r="353" spans="5:6" ht="14.4" x14ac:dyDescent="0.3">
      <c r="E353" s="75" t="s">
        <v>162</v>
      </c>
      <c r="F353" s="1" t="s">
        <v>471</v>
      </c>
    </row>
    <row r="354" spans="5:6" ht="14.4" x14ac:dyDescent="0.3">
      <c r="E354" s="75" t="s">
        <v>163</v>
      </c>
      <c r="F354" s="1" t="s">
        <v>472</v>
      </c>
    </row>
    <row r="355" spans="5:6" ht="14.4" x14ac:dyDescent="0.3">
      <c r="E355" s="75" t="s">
        <v>164</v>
      </c>
      <c r="F355" s="1" t="s">
        <v>473</v>
      </c>
    </row>
    <row r="356" spans="5:6" ht="14.4" x14ac:dyDescent="0.3">
      <c r="E356" s="75" t="s">
        <v>165</v>
      </c>
      <c r="F356" s="1" t="s">
        <v>474</v>
      </c>
    </row>
    <row r="357" spans="5:6" x14ac:dyDescent="0.25">
      <c r="F357" s="1" t="s">
        <v>475</v>
      </c>
    </row>
    <row r="358" spans="5:6" x14ac:dyDescent="0.25">
      <c r="F358" s="1" t="s">
        <v>476</v>
      </c>
    </row>
    <row r="359" spans="5:6" x14ac:dyDescent="0.25">
      <c r="F359" s="1" t="s">
        <v>477</v>
      </c>
    </row>
    <row r="360" spans="5:6" x14ac:dyDescent="0.25">
      <c r="F360" s="1" t="s">
        <v>478</v>
      </c>
    </row>
    <row r="361" spans="5:6" x14ac:dyDescent="0.25">
      <c r="F361" s="1" t="s">
        <v>479</v>
      </c>
    </row>
    <row r="362" spans="5:6" x14ac:dyDescent="0.25">
      <c r="F362" s="1" t="s">
        <v>480</v>
      </c>
    </row>
    <row r="363" spans="5:6" x14ac:dyDescent="0.25">
      <c r="F363" s="1" t="s">
        <v>481</v>
      </c>
    </row>
    <row r="364" spans="5:6" x14ac:dyDescent="0.25">
      <c r="F364" s="1" t="s">
        <v>482</v>
      </c>
    </row>
  </sheetData>
  <sheetProtection algorithmName="SHA-512" hashValue="rr0a6emHwFRbtY6/ZxBcecUgpU/u4UNrm77vSZke4n5soswr+FIt0FuvorfmoFHA5V3J/X5niahG4M1iQ8sNkA==" saltValue="WDkBNo74lhFhBjaKF5R5Rw==" spinCount="100000" sheet="1" objects="1" scenarios="1" selectLockedCells="1"/>
  <mergeCells count="106">
    <mergeCell ref="A322:H322"/>
    <mergeCell ref="B102:C102"/>
    <mergeCell ref="G102:H102"/>
    <mergeCell ref="A104:E104"/>
    <mergeCell ref="F104:H104"/>
    <mergeCell ref="A106:H106"/>
    <mergeCell ref="B99:C99"/>
    <mergeCell ref="G99:H99"/>
    <mergeCell ref="B100:C100"/>
    <mergeCell ref="G100:H100"/>
    <mergeCell ref="B101:C101"/>
    <mergeCell ref="G101:H101"/>
    <mergeCell ref="B108:D108"/>
    <mergeCell ref="B109:D109"/>
    <mergeCell ref="B110:D110"/>
    <mergeCell ref="B96:C96"/>
    <mergeCell ref="G96:H96"/>
    <mergeCell ref="B97:C97"/>
    <mergeCell ref="G97:H97"/>
    <mergeCell ref="B98:C98"/>
    <mergeCell ref="G98:H98"/>
    <mergeCell ref="B92:C92"/>
    <mergeCell ref="G92:H92"/>
    <mergeCell ref="B94:C94"/>
    <mergeCell ref="G94:H94"/>
    <mergeCell ref="B95:C95"/>
    <mergeCell ref="G95:H95"/>
    <mergeCell ref="B89:C89"/>
    <mergeCell ref="G89:H89"/>
    <mergeCell ref="B90:C90"/>
    <mergeCell ref="G90:H90"/>
    <mergeCell ref="B91:C91"/>
    <mergeCell ref="G91:H91"/>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8:C78"/>
    <mergeCell ref="G78:H78"/>
    <mergeCell ref="B79:C79"/>
    <mergeCell ref="G79:H79"/>
    <mergeCell ref="A70:H70"/>
    <mergeCell ref="B74:C74"/>
    <mergeCell ref="G74:H74"/>
    <mergeCell ref="B75:C75"/>
    <mergeCell ref="G75:H75"/>
    <mergeCell ref="B76:C76"/>
    <mergeCell ref="G76:H76"/>
    <mergeCell ref="A68:C68"/>
    <mergeCell ref="D68:E68"/>
    <mergeCell ref="F68:G68"/>
    <mergeCell ref="A49:D49"/>
    <mergeCell ref="E49:H49"/>
    <mergeCell ref="A50:D50"/>
    <mergeCell ref="E50:H50"/>
    <mergeCell ref="B77:C77"/>
    <mergeCell ref="G77:H77"/>
    <mergeCell ref="A37:A39"/>
    <mergeCell ref="B37:B39"/>
    <mergeCell ref="C37:C39"/>
    <mergeCell ref="D37:D39"/>
    <mergeCell ref="H37:H39"/>
    <mergeCell ref="A62:H62"/>
    <mergeCell ref="A65:H65"/>
    <mergeCell ref="A67:C67"/>
    <mergeCell ref="D67:E67"/>
    <mergeCell ref="F67:G67"/>
    <mergeCell ref="B52:D52"/>
    <mergeCell ref="B54:D54"/>
    <mergeCell ref="B56:D56"/>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26" priority="19" operator="containsText" text="Si">
      <formula>NOT(ISERROR(SEARCH("Si",C8)))</formula>
    </cfRule>
    <cfRule type="containsText" dxfId="25" priority="20" operator="containsText" text="No">
      <formula>NOT(ISERROR(SEARCH("No",C8)))</formula>
    </cfRule>
  </conditionalFormatting>
  <conditionalFormatting sqref="C37">
    <cfRule type="containsText" dxfId="24" priority="16" operator="containsText" text="No">
      <formula>NOT(ISERROR(SEARCH("No",C37)))</formula>
    </cfRule>
    <cfRule type="containsText" dxfId="23" priority="17" operator="containsText" text="Si">
      <formula>NOT(ISERROR(SEARCH("Si",C37)))</formula>
    </cfRule>
    <cfRule type="containsText" dxfId="22" priority="18" operator="containsText" text="No aplica">
      <formula>NOT(ISERROR(SEARCH("No aplica",C37)))</formula>
    </cfRule>
  </conditionalFormatting>
  <conditionalFormatting sqref="C40:C47">
    <cfRule type="containsText" dxfId="21" priority="11" operator="containsText" text="No">
      <formula>NOT(ISERROR(SEARCH("No",C40)))</formula>
    </cfRule>
    <cfRule type="containsText" dxfId="20" priority="12" operator="containsText" text="Si">
      <formula>NOT(ISERROR(SEARCH("Si",C40)))</formula>
    </cfRule>
    <cfRule type="containsText" dxfId="19" priority="13" operator="containsText" text="No aplica">
      <formula>NOT(ISERROR(SEARCH("No aplica",C40)))</formula>
    </cfRule>
  </conditionalFormatting>
  <conditionalFormatting sqref="C44">
    <cfRule type="containsText" dxfId="18" priority="10" operator="containsText" text="En caso que aplique">
      <formula>NOT(ISERROR(SEARCH("En caso que aplique",C44)))</formula>
    </cfRule>
  </conditionalFormatting>
  <conditionalFormatting sqref="D8:D11 G8:G34 I8:AL35 D16:D17 D19 D22:D34 D37 G37:G47 D40:D47">
    <cfRule type="containsText" dxfId="17" priority="31" operator="containsText" text="N/A">
      <formula>NOT(ISERROR(SEARCH("N/A",D8)))</formula>
    </cfRule>
    <cfRule type="containsText" dxfId="16" priority="32" operator="containsText" text="NO">
      <formula>NOT(ISERROR(SEARCH("NO",D8)))</formula>
    </cfRule>
    <cfRule type="containsText" dxfId="15" priority="33" operator="containsText" text="SI">
      <formula>NOT(ISERROR(SEARCH("SI",D8)))</formula>
    </cfRule>
  </conditionalFormatting>
  <conditionalFormatting sqref="D75:D92 D94:D102">
    <cfRule type="containsText" dxfId="14" priority="26" operator="containsText" text="N/A">
      <formula>NOT(ISERROR(SEARCH("N/A",D75)))</formula>
    </cfRule>
    <cfRule type="containsText" dxfId="13" priority="27" operator="containsText" text="NO">
      <formula>NOT(ISERROR(SEARCH("NO",D75)))</formula>
    </cfRule>
    <cfRule type="containsText" dxfId="12" priority="28" operator="containsText" text="SI">
      <formula>NOT(ISERROR(SEARCH("SI",D75)))</formula>
    </cfRule>
  </conditionalFormatting>
  <conditionalFormatting sqref="E49:F49 F104">
    <cfRule type="containsText" dxfId="11" priority="29" operator="containsText" text="SI">
      <formula>NOT(ISERROR(SEARCH("SI",E49)))</formula>
    </cfRule>
    <cfRule type="containsText" dxfId="10" priority="30" operator="containsText" text="NO">
      <formula>NOT(ISERROR(SEARCH("NO",E49)))</formula>
    </cfRule>
  </conditionalFormatting>
  <conditionalFormatting sqref="F8:F34">
    <cfRule type="containsText" dxfId="9" priority="15" operator="containsText" text="En caso que aplique">
      <formula>NOT(ISERROR(SEARCH("En caso que aplique",F8)))</formula>
    </cfRule>
    <cfRule type="containsText" dxfId="8" priority="23" operator="containsText" text="Si">
      <formula>NOT(ISERROR(SEARCH("Si",F8)))</formula>
    </cfRule>
    <cfRule type="containsText" dxfId="7" priority="25" operator="containsText" text="No">
      <formula>NOT(ISERROR(SEARCH("No",F8)))</formula>
    </cfRule>
  </conditionalFormatting>
  <conditionalFormatting sqref="F37:F47">
    <cfRule type="containsText" dxfId="6" priority="14" operator="containsText" text="En caso que aplique">
      <formula>NOT(ISERROR(SEARCH("En caso que aplique",F37)))</formula>
    </cfRule>
    <cfRule type="containsText" dxfId="5" priority="21" operator="containsText" text="No">
      <formula>NOT(ISERROR(SEARCH("No",F37)))</formula>
    </cfRule>
    <cfRule type="containsText" dxfId="4" priority="22" operator="containsText" text="Si">
      <formula>NOT(ISERROR(SEARCH("Si",F37)))</formula>
    </cfRule>
    <cfRule type="containsText" dxfId="3" priority="24" operator="containsText" text="No aplica">
      <formula>NOT(ISERROR(SEARCH("No aplica",F37)))</formula>
    </cfRule>
  </conditionalFormatting>
  <conditionalFormatting sqref="F75:G92 F94:G102">
    <cfRule type="containsText" dxfId="2" priority="1" operator="containsText" text="N/A">
      <formula>NOT(ISERROR(SEARCH("N/A",F75)))</formula>
    </cfRule>
    <cfRule type="containsText" dxfId="1" priority="2" operator="containsText" text="NO">
      <formula>NOT(ISERROR(SEARCH("NO",F75)))</formula>
    </cfRule>
    <cfRule type="containsText" dxfId="0" priority="3" operator="containsText" text="SI">
      <formula>NOT(ISERROR(SEARCH("SI",F75)))</formula>
    </cfRule>
  </conditionalFormatting>
  <dataValidations count="4">
    <dataValidation type="list" allowBlank="1" showInputMessage="1" showErrorMessage="1" sqref="H4" xr:uid="{581D4301-FAD6-43BE-915C-7384FD9212E7}">
      <formula1>$F$324:$F$364</formula1>
    </dataValidation>
    <dataValidation type="list" allowBlank="1" showInputMessage="1" showErrorMessage="1" sqref="D68:E68 D4:E4" xr:uid="{6B18B170-166F-4805-AA59-8E22DCD3E687}">
      <formula1>$D$323:$D$335</formula1>
    </dataValidation>
    <dataValidation type="list" allowBlank="1" showInputMessage="1" showErrorMessage="1" sqref="E49:H49" xr:uid="{8047ECA5-B11E-403C-B8B0-60DEA4A008C6}">
      <formula1>$A$323:$A$325</formula1>
    </dataValidation>
    <dataValidation type="list" allowBlank="1" showInputMessage="1" showErrorMessage="1" sqref="D16:D17 G8:G34 G37:G47 I8:AL35 D19 D8:D11 D37 D40:D47 D22:D34" xr:uid="{C53B097C-A183-40B7-B5B0-BA6F45909776}">
      <formula1>$A$323:$A$326</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72A47-28BB-48DA-9653-50E5CF3034FE}">
  <dimension ref="B2:O50"/>
  <sheetViews>
    <sheetView zoomScale="40" zoomScaleNormal="40" workbookViewId="0">
      <pane xSplit="3" ySplit="2" topLeftCell="D32" activePane="bottomRight" state="frozen"/>
      <selection pane="topRight" activeCell="C1" sqref="C1"/>
      <selection pane="bottomLeft" activeCell="A3" sqref="A3"/>
      <selection pane="bottomRight" activeCell="L48" sqref="A47:L48"/>
    </sheetView>
  </sheetViews>
  <sheetFormatPr baseColWidth="10" defaultColWidth="10.77734375" defaultRowHeight="14.4" x14ac:dyDescent="0.3"/>
  <cols>
    <col min="1" max="1" width="5.21875" style="68" customWidth="1"/>
    <col min="2" max="2" width="38.21875" style="68" customWidth="1"/>
    <col min="3" max="3" width="92.44140625" style="92" customWidth="1"/>
    <col min="4" max="15" width="19.5546875" style="89" customWidth="1"/>
    <col min="16" max="16384" width="10.77734375" style="68"/>
  </cols>
  <sheetData>
    <row r="2" spans="2:15" s="69" customFormat="1" ht="41.4" x14ac:dyDescent="0.3">
      <c r="B2" s="77" t="s">
        <v>40</v>
      </c>
      <c r="C2" s="94" t="s">
        <v>276</v>
      </c>
      <c r="D2" s="87" t="s">
        <v>265</v>
      </c>
      <c r="E2" s="87" t="s">
        <v>170</v>
      </c>
      <c r="F2" s="87" t="s">
        <v>266</v>
      </c>
      <c r="G2" s="87" t="s">
        <v>267</v>
      </c>
      <c r="H2" s="87" t="s">
        <v>268</v>
      </c>
      <c r="I2" s="87" t="s">
        <v>269</v>
      </c>
      <c r="J2" s="87" t="s">
        <v>270</v>
      </c>
      <c r="K2" s="87" t="s">
        <v>271</v>
      </c>
      <c r="L2" s="87" t="s">
        <v>272</v>
      </c>
      <c r="M2" s="87" t="s">
        <v>273</v>
      </c>
      <c r="N2" s="87" t="s">
        <v>274</v>
      </c>
      <c r="O2" s="87" t="s">
        <v>275</v>
      </c>
    </row>
    <row r="3" spans="2:15" x14ac:dyDescent="0.3">
      <c r="B3" s="83" t="s">
        <v>178</v>
      </c>
      <c r="C3" s="85" t="s">
        <v>295</v>
      </c>
      <c r="D3" s="93" t="s">
        <v>277</v>
      </c>
      <c r="E3" s="93" t="s">
        <v>277</v>
      </c>
      <c r="F3" s="93" t="s">
        <v>277</v>
      </c>
      <c r="G3" s="93" t="s">
        <v>277</v>
      </c>
      <c r="H3" s="93" t="s">
        <v>277</v>
      </c>
      <c r="I3" s="93" t="s">
        <v>277</v>
      </c>
      <c r="J3" s="93" t="s">
        <v>277</v>
      </c>
      <c r="K3" s="93" t="s">
        <v>277</v>
      </c>
      <c r="L3" s="93" t="s">
        <v>277</v>
      </c>
      <c r="M3" s="93" t="s">
        <v>277</v>
      </c>
      <c r="N3" s="93" t="s">
        <v>277</v>
      </c>
      <c r="O3" s="93" t="s">
        <v>277</v>
      </c>
    </row>
    <row r="4" spans="2:15" ht="66" x14ac:dyDescent="0.3">
      <c r="B4" s="78" t="s">
        <v>57</v>
      </c>
      <c r="C4" s="78" t="s">
        <v>296</v>
      </c>
      <c r="D4" s="93" t="s">
        <v>277</v>
      </c>
      <c r="E4" s="93" t="s">
        <v>277</v>
      </c>
      <c r="F4" s="93" t="s">
        <v>277</v>
      </c>
      <c r="G4" s="93" t="s">
        <v>277</v>
      </c>
      <c r="H4" s="93" t="s">
        <v>277</v>
      </c>
      <c r="I4" s="93" t="s">
        <v>277</v>
      </c>
      <c r="J4" s="93" t="s">
        <v>277</v>
      </c>
      <c r="K4" s="93" t="s">
        <v>277</v>
      </c>
      <c r="L4" s="93" t="s">
        <v>277</v>
      </c>
      <c r="M4" s="93" t="s">
        <v>277</v>
      </c>
      <c r="N4" s="93" t="s">
        <v>277</v>
      </c>
      <c r="O4" s="93" t="s">
        <v>277</v>
      </c>
    </row>
    <row r="5" spans="2:15" ht="39.6" x14ac:dyDescent="0.3">
      <c r="B5" s="223" t="s">
        <v>179</v>
      </c>
      <c r="C5" s="85" t="s">
        <v>180</v>
      </c>
      <c r="D5" s="93" t="s">
        <v>277</v>
      </c>
      <c r="E5" s="93" t="s">
        <v>277</v>
      </c>
      <c r="F5" s="93" t="s">
        <v>277</v>
      </c>
      <c r="G5" s="93" t="s">
        <v>277</v>
      </c>
      <c r="H5" s="93" t="s">
        <v>277</v>
      </c>
      <c r="I5" s="93" t="s">
        <v>277</v>
      </c>
      <c r="J5" s="93" t="s">
        <v>277</v>
      </c>
      <c r="K5" s="93" t="s">
        <v>277</v>
      </c>
      <c r="L5" s="93" t="s">
        <v>277</v>
      </c>
      <c r="M5" s="93" t="s">
        <v>277</v>
      </c>
      <c r="N5" s="93" t="s">
        <v>277</v>
      </c>
      <c r="O5" s="93" t="s">
        <v>277</v>
      </c>
    </row>
    <row r="6" spans="2:15" ht="26.4" x14ac:dyDescent="0.3">
      <c r="B6" s="223"/>
      <c r="C6" s="85" t="s">
        <v>298</v>
      </c>
      <c r="D6" s="93" t="s">
        <v>277</v>
      </c>
      <c r="E6" s="93" t="s">
        <v>277</v>
      </c>
      <c r="F6" s="93" t="s">
        <v>277</v>
      </c>
      <c r="G6" s="93" t="s">
        <v>277</v>
      </c>
      <c r="H6" s="93" t="s">
        <v>277</v>
      </c>
      <c r="I6" s="93" t="s">
        <v>277</v>
      </c>
      <c r="J6" s="93" t="s">
        <v>277</v>
      </c>
      <c r="K6" s="93" t="s">
        <v>277</v>
      </c>
      <c r="L6" s="93" t="s">
        <v>277</v>
      </c>
      <c r="M6" s="93" t="s">
        <v>277</v>
      </c>
      <c r="N6" s="93" t="s">
        <v>277</v>
      </c>
      <c r="O6" s="93" t="s">
        <v>277</v>
      </c>
    </row>
    <row r="7" spans="2:15" ht="26.4" x14ac:dyDescent="0.3">
      <c r="B7" s="223"/>
      <c r="C7" s="85" t="s">
        <v>299</v>
      </c>
      <c r="D7" s="93" t="s">
        <v>277</v>
      </c>
      <c r="E7" s="93" t="s">
        <v>277</v>
      </c>
      <c r="F7" s="93" t="s">
        <v>277</v>
      </c>
      <c r="G7" s="93" t="s">
        <v>277</v>
      </c>
      <c r="H7" s="93" t="s">
        <v>277</v>
      </c>
      <c r="I7" s="93" t="s">
        <v>277</v>
      </c>
      <c r="J7" s="93" t="s">
        <v>277</v>
      </c>
      <c r="K7" s="93" t="s">
        <v>277</v>
      </c>
      <c r="L7" s="93" t="s">
        <v>277</v>
      </c>
      <c r="M7" s="93" t="s">
        <v>277</v>
      </c>
      <c r="N7" s="93" t="s">
        <v>277</v>
      </c>
      <c r="O7" s="93" t="s">
        <v>277</v>
      </c>
    </row>
    <row r="8" spans="2:15" ht="26.4" x14ac:dyDescent="0.3">
      <c r="B8" s="223"/>
      <c r="C8" s="85" t="s">
        <v>181</v>
      </c>
      <c r="D8" s="93" t="s">
        <v>277</v>
      </c>
      <c r="E8" s="93" t="s">
        <v>277</v>
      </c>
      <c r="F8" s="93" t="s">
        <v>277</v>
      </c>
      <c r="G8" s="93" t="s">
        <v>277</v>
      </c>
      <c r="H8" s="93" t="s">
        <v>277</v>
      </c>
      <c r="I8" s="93" t="s">
        <v>277</v>
      </c>
      <c r="J8" s="93" t="s">
        <v>277</v>
      </c>
      <c r="K8" s="93" t="s">
        <v>277</v>
      </c>
      <c r="L8" s="93" t="s">
        <v>277</v>
      </c>
      <c r="M8" s="93" t="s">
        <v>277</v>
      </c>
      <c r="N8" s="93" t="s">
        <v>277</v>
      </c>
      <c r="O8" s="93" t="s">
        <v>277</v>
      </c>
    </row>
    <row r="9" spans="2:15" ht="26.4" x14ac:dyDescent="0.3">
      <c r="B9" s="223"/>
      <c r="C9" s="85" t="s">
        <v>182</v>
      </c>
      <c r="D9" s="93" t="s">
        <v>277</v>
      </c>
      <c r="E9" s="93" t="s">
        <v>277</v>
      </c>
      <c r="F9" s="93" t="s">
        <v>277</v>
      </c>
      <c r="G9" s="93" t="s">
        <v>277</v>
      </c>
      <c r="H9" s="93" t="s">
        <v>277</v>
      </c>
      <c r="I9" s="93" t="s">
        <v>277</v>
      </c>
      <c r="J9" s="93" t="s">
        <v>277</v>
      </c>
      <c r="K9" s="93" t="s">
        <v>277</v>
      </c>
      <c r="L9" s="93" t="s">
        <v>277</v>
      </c>
      <c r="M9" s="93" t="s">
        <v>277</v>
      </c>
      <c r="N9" s="93" t="s">
        <v>277</v>
      </c>
      <c r="O9" s="93" t="s">
        <v>277</v>
      </c>
    </row>
    <row r="10" spans="2:15" ht="26.4" x14ac:dyDescent="0.3">
      <c r="B10" s="223"/>
      <c r="C10" s="85" t="s">
        <v>183</v>
      </c>
      <c r="D10" s="93" t="s">
        <v>277</v>
      </c>
      <c r="E10" s="93" t="s">
        <v>277</v>
      </c>
      <c r="F10" s="93" t="s">
        <v>277</v>
      </c>
      <c r="G10" s="93" t="s">
        <v>277</v>
      </c>
      <c r="H10" s="93" t="s">
        <v>277</v>
      </c>
      <c r="I10" s="93" t="s">
        <v>277</v>
      </c>
      <c r="J10" s="93" t="s">
        <v>277</v>
      </c>
      <c r="K10" s="93" t="s">
        <v>277</v>
      </c>
      <c r="L10" s="93" t="s">
        <v>277</v>
      </c>
      <c r="M10" s="93" t="s">
        <v>277</v>
      </c>
      <c r="N10" s="93" t="s">
        <v>277</v>
      </c>
      <c r="O10" s="93" t="s">
        <v>277</v>
      </c>
    </row>
    <row r="11" spans="2:15" ht="26.4" x14ac:dyDescent="0.3">
      <c r="B11" s="230" t="s">
        <v>124</v>
      </c>
      <c r="C11" s="90" t="s">
        <v>300</v>
      </c>
      <c r="D11" s="93" t="s">
        <v>277</v>
      </c>
      <c r="E11" s="93" t="s">
        <v>277</v>
      </c>
      <c r="F11" s="93" t="s">
        <v>277</v>
      </c>
      <c r="G11" s="93" t="s">
        <v>277</v>
      </c>
      <c r="H11" s="93" t="s">
        <v>277</v>
      </c>
      <c r="I11" s="93" t="s">
        <v>277</v>
      </c>
      <c r="J11" s="93" t="s">
        <v>277</v>
      </c>
      <c r="K11" s="93" t="s">
        <v>277</v>
      </c>
      <c r="L11" s="93" t="s">
        <v>277</v>
      </c>
      <c r="M11" s="93" t="s">
        <v>277</v>
      </c>
      <c r="N11" s="93" t="s">
        <v>277</v>
      </c>
      <c r="O11" s="93" t="s">
        <v>277</v>
      </c>
    </row>
    <row r="12" spans="2:15" x14ac:dyDescent="0.3">
      <c r="B12" s="230"/>
      <c r="C12" s="90" t="s">
        <v>184</v>
      </c>
      <c r="D12" s="93" t="s">
        <v>277</v>
      </c>
      <c r="E12" s="93" t="s">
        <v>277</v>
      </c>
      <c r="F12" s="93" t="s">
        <v>277</v>
      </c>
      <c r="G12" s="93" t="s">
        <v>277</v>
      </c>
      <c r="H12" s="93" t="s">
        <v>277</v>
      </c>
      <c r="I12" s="93" t="s">
        <v>277</v>
      </c>
      <c r="J12" s="93" t="s">
        <v>277</v>
      </c>
      <c r="K12" s="93" t="s">
        <v>277</v>
      </c>
      <c r="L12" s="93" t="s">
        <v>277</v>
      </c>
      <c r="M12" s="93" t="s">
        <v>277</v>
      </c>
      <c r="N12" s="93" t="s">
        <v>277</v>
      </c>
      <c r="O12" s="93" t="s">
        <v>277</v>
      </c>
    </row>
    <row r="13" spans="2:15" ht="52.8" x14ac:dyDescent="0.3">
      <c r="B13" s="230"/>
      <c r="C13" s="90" t="s">
        <v>302</v>
      </c>
      <c r="D13" s="93" t="s">
        <v>277</v>
      </c>
      <c r="E13" s="93" t="s">
        <v>277</v>
      </c>
      <c r="F13" s="93" t="s">
        <v>277</v>
      </c>
      <c r="G13" s="93" t="s">
        <v>277</v>
      </c>
      <c r="H13" s="93" t="s">
        <v>277</v>
      </c>
      <c r="I13" s="93" t="s">
        <v>277</v>
      </c>
      <c r="J13" s="93" t="s">
        <v>277</v>
      </c>
      <c r="K13" s="93" t="s">
        <v>277</v>
      </c>
      <c r="L13" s="93" t="s">
        <v>277</v>
      </c>
      <c r="M13" s="93" t="s">
        <v>277</v>
      </c>
      <c r="N13" s="93" t="s">
        <v>277</v>
      </c>
      <c r="O13" s="93" t="s">
        <v>277</v>
      </c>
    </row>
    <row r="14" spans="2:15" ht="171.6" x14ac:dyDescent="0.3">
      <c r="B14" s="221" t="s">
        <v>185</v>
      </c>
      <c r="C14" s="78" t="s">
        <v>186</v>
      </c>
      <c r="D14" s="93" t="s">
        <v>278</v>
      </c>
      <c r="E14" s="95" t="s">
        <v>291</v>
      </c>
      <c r="F14" s="93" t="s">
        <v>279</v>
      </c>
      <c r="G14" s="93" t="s">
        <v>279</v>
      </c>
      <c r="H14" s="93" t="s">
        <v>278</v>
      </c>
      <c r="I14" s="95" t="s">
        <v>278</v>
      </c>
      <c r="J14" s="95" t="s">
        <v>279</v>
      </c>
      <c r="K14" s="95" t="s">
        <v>279</v>
      </c>
      <c r="L14" s="95" t="s">
        <v>278</v>
      </c>
      <c r="M14" s="95" t="s">
        <v>278</v>
      </c>
      <c r="N14" s="95" t="s">
        <v>278</v>
      </c>
      <c r="O14" s="95" t="s">
        <v>278</v>
      </c>
    </row>
    <row r="15" spans="2:15" ht="66" x14ac:dyDescent="0.3">
      <c r="B15" s="221"/>
      <c r="C15" s="78" t="s">
        <v>304</v>
      </c>
      <c r="D15" s="93" t="s">
        <v>277</v>
      </c>
      <c r="E15" s="93" t="s">
        <v>277</v>
      </c>
      <c r="F15" s="93" t="s">
        <v>279</v>
      </c>
      <c r="G15" s="93" t="s">
        <v>279</v>
      </c>
      <c r="H15" s="93" t="s">
        <v>277</v>
      </c>
      <c r="I15" s="93" t="s">
        <v>277</v>
      </c>
      <c r="J15" s="93" t="s">
        <v>279</v>
      </c>
      <c r="K15" s="93" t="s">
        <v>279</v>
      </c>
      <c r="L15" s="93" t="s">
        <v>277</v>
      </c>
      <c r="M15" s="93" t="s">
        <v>277</v>
      </c>
      <c r="N15" s="93" t="s">
        <v>277</v>
      </c>
      <c r="O15" s="93" t="s">
        <v>277</v>
      </c>
    </row>
    <row r="16" spans="2:15" ht="52.8" x14ac:dyDescent="0.3">
      <c r="B16" s="221"/>
      <c r="C16" s="78" t="s">
        <v>280</v>
      </c>
      <c r="D16" s="93" t="s">
        <v>278</v>
      </c>
      <c r="E16" s="93" t="s">
        <v>278</v>
      </c>
      <c r="F16" s="93" t="s">
        <v>279</v>
      </c>
      <c r="G16" s="93" t="s">
        <v>279</v>
      </c>
      <c r="H16" s="93" t="s">
        <v>278</v>
      </c>
      <c r="I16" s="93" t="s">
        <v>278</v>
      </c>
      <c r="J16" s="93" t="s">
        <v>279</v>
      </c>
      <c r="K16" s="93" t="s">
        <v>279</v>
      </c>
      <c r="L16" s="93" t="s">
        <v>278</v>
      </c>
      <c r="M16" s="93" t="s">
        <v>278</v>
      </c>
      <c r="N16" s="93" t="s">
        <v>278</v>
      </c>
      <c r="O16" s="93" t="s">
        <v>278</v>
      </c>
    </row>
    <row r="17" spans="2:15" ht="52.8" x14ac:dyDescent="0.3">
      <c r="B17" s="28" t="s">
        <v>188</v>
      </c>
      <c r="C17" s="78" t="s">
        <v>70</v>
      </c>
      <c r="D17" s="93" t="s">
        <v>292</v>
      </c>
      <c r="E17" s="93" t="s">
        <v>292</v>
      </c>
      <c r="F17" s="93" t="s">
        <v>292</v>
      </c>
      <c r="G17" s="93" t="s">
        <v>292</v>
      </c>
      <c r="H17" s="93" t="s">
        <v>292</v>
      </c>
      <c r="I17" s="93" t="s">
        <v>292</v>
      </c>
      <c r="J17" s="93" t="s">
        <v>292</v>
      </c>
      <c r="K17" s="93" t="s">
        <v>292</v>
      </c>
      <c r="L17" s="93" t="s">
        <v>292</v>
      </c>
      <c r="M17" s="93" t="s">
        <v>292</v>
      </c>
      <c r="N17" s="93" t="s">
        <v>292</v>
      </c>
      <c r="O17" s="93" t="s">
        <v>292</v>
      </c>
    </row>
    <row r="18" spans="2:15" ht="79.2" x14ac:dyDescent="0.3">
      <c r="B18" s="25" t="s">
        <v>189</v>
      </c>
      <c r="C18" s="78" t="s">
        <v>190</v>
      </c>
      <c r="D18" s="93" t="s">
        <v>292</v>
      </c>
      <c r="E18" s="93" t="s">
        <v>292</v>
      </c>
      <c r="F18" s="93" t="s">
        <v>292</v>
      </c>
      <c r="G18" s="93" t="s">
        <v>292</v>
      </c>
      <c r="H18" s="93" t="s">
        <v>292</v>
      </c>
      <c r="I18" s="93" t="s">
        <v>292</v>
      </c>
      <c r="J18" s="93" t="s">
        <v>292</v>
      </c>
      <c r="K18" s="93" t="s">
        <v>292</v>
      </c>
      <c r="L18" s="93" t="s">
        <v>292</v>
      </c>
      <c r="M18" s="93" t="s">
        <v>292</v>
      </c>
      <c r="N18" s="93" t="s">
        <v>292</v>
      </c>
      <c r="O18" s="93" t="s">
        <v>292</v>
      </c>
    </row>
    <row r="19" spans="2:15" ht="52.8" x14ac:dyDescent="0.3">
      <c r="B19" s="25" t="s">
        <v>191</v>
      </c>
      <c r="C19" s="78" t="s">
        <v>74</v>
      </c>
      <c r="D19" s="93" t="s">
        <v>292</v>
      </c>
      <c r="E19" s="93" t="s">
        <v>292</v>
      </c>
      <c r="F19" s="93" t="s">
        <v>292</v>
      </c>
      <c r="G19" s="93" t="s">
        <v>292</v>
      </c>
      <c r="H19" s="93" t="s">
        <v>292</v>
      </c>
      <c r="I19" s="93" t="s">
        <v>292</v>
      </c>
      <c r="J19" s="93" t="s">
        <v>292</v>
      </c>
      <c r="K19" s="93" t="s">
        <v>292</v>
      </c>
      <c r="L19" s="93" t="s">
        <v>292</v>
      </c>
      <c r="M19" s="93" t="s">
        <v>292</v>
      </c>
      <c r="N19" s="93" t="s">
        <v>292</v>
      </c>
      <c r="O19" s="93" t="s">
        <v>292</v>
      </c>
    </row>
    <row r="20" spans="2:15" ht="39.6" x14ac:dyDescent="0.3">
      <c r="B20" s="25" t="s">
        <v>192</v>
      </c>
      <c r="C20" s="78" t="s">
        <v>193</v>
      </c>
      <c r="D20" s="93" t="s">
        <v>277</v>
      </c>
      <c r="E20" s="93" t="s">
        <v>279</v>
      </c>
      <c r="F20" s="93" t="s">
        <v>277</v>
      </c>
      <c r="G20" s="93" t="s">
        <v>279</v>
      </c>
      <c r="H20" s="93" t="s">
        <v>277</v>
      </c>
      <c r="I20" s="93" t="s">
        <v>277</v>
      </c>
      <c r="J20" s="93" t="s">
        <v>277</v>
      </c>
      <c r="K20" s="93" t="s">
        <v>279</v>
      </c>
      <c r="L20" s="93" t="s">
        <v>277</v>
      </c>
      <c r="M20" s="93" t="s">
        <v>277</v>
      </c>
      <c r="N20" s="93" t="s">
        <v>277</v>
      </c>
      <c r="O20" s="93" t="s">
        <v>279</v>
      </c>
    </row>
    <row r="21" spans="2:15" ht="39.6" x14ac:dyDescent="0.3">
      <c r="B21" s="28" t="s">
        <v>194</v>
      </c>
      <c r="C21" s="78" t="s">
        <v>195</v>
      </c>
      <c r="D21" s="93" t="s">
        <v>277</v>
      </c>
      <c r="E21" s="93" t="s">
        <v>279</v>
      </c>
      <c r="F21" s="93" t="s">
        <v>277</v>
      </c>
      <c r="G21" s="93" t="s">
        <v>279</v>
      </c>
      <c r="H21" s="93" t="s">
        <v>277</v>
      </c>
      <c r="I21" s="93" t="s">
        <v>277</v>
      </c>
      <c r="J21" s="93" t="s">
        <v>277</v>
      </c>
      <c r="K21" s="93" t="s">
        <v>279</v>
      </c>
      <c r="L21" s="93" t="s">
        <v>277</v>
      </c>
      <c r="M21" s="93" t="s">
        <v>277</v>
      </c>
      <c r="N21" s="93" t="s">
        <v>277</v>
      </c>
      <c r="O21" s="93" t="s">
        <v>279</v>
      </c>
    </row>
    <row r="22" spans="2:15" ht="39.6" x14ac:dyDescent="0.3">
      <c r="B22" s="25" t="s">
        <v>196</v>
      </c>
      <c r="C22" s="78" t="s">
        <v>197</v>
      </c>
      <c r="D22" s="93" t="s">
        <v>277</v>
      </c>
      <c r="E22" s="93" t="s">
        <v>279</v>
      </c>
      <c r="F22" s="93" t="s">
        <v>277</v>
      </c>
      <c r="G22" s="93" t="s">
        <v>279</v>
      </c>
      <c r="H22" s="93" t="s">
        <v>277</v>
      </c>
      <c r="I22" s="93" t="s">
        <v>277</v>
      </c>
      <c r="J22" s="93" t="s">
        <v>277</v>
      </c>
      <c r="K22" s="93" t="s">
        <v>279</v>
      </c>
      <c r="L22" s="93" t="s">
        <v>277</v>
      </c>
      <c r="M22" s="93" t="s">
        <v>277</v>
      </c>
      <c r="N22" s="93" t="s">
        <v>277</v>
      </c>
      <c r="O22" s="93" t="s">
        <v>279</v>
      </c>
    </row>
    <row r="23" spans="2:15" ht="32.1" customHeight="1" x14ac:dyDescent="0.3">
      <c r="B23" s="28" t="s">
        <v>198</v>
      </c>
      <c r="C23" s="78" t="s">
        <v>199</v>
      </c>
      <c r="D23" s="93" t="s">
        <v>277</v>
      </c>
      <c r="E23" s="93" t="s">
        <v>279</v>
      </c>
      <c r="F23" s="93" t="s">
        <v>277</v>
      </c>
      <c r="G23" s="93" t="s">
        <v>279</v>
      </c>
      <c r="H23" s="93" t="s">
        <v>277</v>
      </c>
      <c r="I23" s="93" t="s">
        <v>277</v>
      </c>
      <c r="J23" s="93" t="s">
        <v>277</v>
      </c>
      <c r="K23" s="93" t="s">
        <v>279</v>
      </c>
      <c r="L23" s="93" t="s">
        <v>277</v>
      </c>
      <c r="M23" s="93" t="s">
        <v>277</v>
      </c>
      <c r="N23" s="93" t="s">
        <v>277</v>
      </c>
      <c r="O23" s="93" t="s">
        <v>279</v>
      </c>
    </row>
    <row r="24" spans="2:15" ht="28.8" x14ac:dyDescent="0.3">
      <c r="B24" s="28" t="s">
        <v>200</v>
      </c>
      <c r="C24" s="78" t="s">
        <v>305</v>
      </c>
      <c r="D24" s="93" t="s">
        <v>281</v>
      </c>
      <c r="E24" s="93" t="s">
        <v>281</v>
      </c>
      <c r="F24" s="93" t="s">
        <v>281</v>
      </c>
      <c r="G24" s="93" t="s">
        <v>281</v>
      </c>
      <c r="H24" s="93" t="s">
        <v>281</v>
      </c>
      <c r="I24" s="93" t="s">
        <v>281</v>
      </c>
      <c r="J24" s="93" t="s">
        <v>281</v>
      </c>
      <c r="K24" s="93" t="s">
        <v>281</v>
      </c>
      <c r="L24" s="93" t="s">
        <v>281</v>
      </c>
      <c r="M24" s="93" t="s">
        <v>281</v>
      </c>
      <c r="N24" s="93" t="s">
        <v>281</v>
      </c>
      <c r="O24" s="93" t="s">
        <v>281</v>
      </c>
    </row>
    <row r="25" spans="2:15" ht="39.6" x14ac:dyDescent="0.3">
      <c r="B25" s="28" t="s">
        <v>201</v>
      </c>
      <c r="C25" s="78" t="s">
        <v>307</v>
      </c>
      <c r="D25" s="93" t="s">
        <v>281</v>
      </c>
      <c r="E25" s="93" t="s">
        <v>281</v>
      </c>
      <c r="F25" s="93" t="s">
        <v>281</v>
      </c>
      <c r="G25" s="93" t="s">
        <v>281</v>
      </c>
      <c r="H25" s="93" t="s">
        <v>281</v>
      </c>
      <c r="I25" s="93" t="s">
        <v>281</v>
      </c>
      <c r="J25" s="93" t="s">
        <v>281</v>
      </c>
      <c r="K25" s="93" t="s">
        <v>281</v>
      </c>
      <c r="L25" s="93" t="s">
        <v>281</v>
      </c>
      <c r="M25" s="93" t="s">
        <v>281</v>
      </c>
      <c r="N25" s="93" t="s">
        <v>281</v>
      </c>
      <c r="O25" s="93" t="s">
        <v>281</v>
      </c>
    </row>
    <row r="26" spans="2:15" ht="28.8" x14ac:dyDescent="0.3">
      <c r="B26" s="25" t="s">
        <v>202</v>
      </c>
      <c r="C26" s="78" t="s">
        <v>308</v>
      </c>
      <c r="D26" s="93" t="s">
        <v>281</v>
      </c>
      <c r="E26" s="93" t="s">
        <v>281</v>
      </c>
      <c r="F26" s="93" t="s">
        <v>281</v>
      </c>
      <c r="G26" s="93" t="s">
        <v>281</v>
      </c>
      <c r="H26" s="93" t="s">
        <v>281</v>
      </c>
      <c r="I26" s="93" t="s">
        <v>281</v>
      </c>
      <c r="J26" s="93" t="s">
        <v>281</v>
      </c>
      <c r="K26" s="93" t="s">
        <v>281</v>
      </c>
      <c r="L26" s="93" t="s">
        <v>281</v>
      </c>
      <c r="M26" s="93" t="s">
        <v>281</v>
      </c>
      <c r="N26" s="93" t="s">
        <v>281</v>
      </c>
      <c r="O26" s="93" t="s">
        <v>281</v>
      </c>
    </row>
    <row r="27" spans="2:15" ht="52.8" x14ac:dyDescent="0.3">
      <c r="B27" s="28" t="s">
        <v>203</v>
      </c>
      <c r="C27" s="78" t="s">
        <v>309</v>
      </c>
      <c r="D27" s="93" t="s">
        <v>277</v>
      </c>
      <c r="E27" s="93" t="s">
        <v>277</v>
      </c>
      <c r="F27" s="93" t="s">
        <v>277</v>
      </c>
      <c r="G27" s="93" t="s">
        <v>293</v>
      </c>
      <c r="H27" s="93" t="s">
        <v>277</v>
      </c>
      <c r="I27" s="93" t="s">
        <v>277</v>
      </c>
      <c r="J27" s="93" t="s">
        <v>277</v>
      </c>
      <c r="K27" s="93" t="s">
        <v>293</v>
      </c>
      <c r="L27" s="93" t="s">
        <v>277</v>
      </c>
      <c r="M27" s="93" t="s">
        <v>277</v>
      </c>
      <c r="N27" s="93" t="s">
        <v>277</v>
      </c>
      <c r="O27" s="93" t="s">
        <v>293</v>
      </c>
    </row>
    <row r="28" spans="2:15" ht="28.8" x14ac:dyDescent="0.3">
      <c r="B28" s="28" t="s">
        <v>205</v>
      </c>
      <c r="C28" s="78" t="s">
        <v>311</v>
      </c>
      <c r="D28" s="93" t="s">
        <v>277</v>
      </c>
      <c r="E28" s="93" t="s">
        <v>277</v>
      </c>
      <c r="F28" s="93" t="s">
        <v>277</v>
      </c>
      <c r="G28" s="93" t="s">
        <v>293</v>
      </c>
      <c r="H28" s="93" t="s">
        <v>277</v>
      </c>
      <c r="I28" s="93" t="s">
        <v>277</v>
      </c>
      <c r="J28" s="93" t="s">
        <v>277</v>
      </c>
      <c r="K28" s="93" t="s">
        <v>293</v>
      </c>
      <c r="L28" s="93" t="s">
        <v>277</v>
      </c>
      <c r="M28" s="93" t="s">
        <v>277</v>
      </c>
      <c r="N28" s="93" t="s">
        <v>277</v>
      </c>
      <c r="O28" s="93" t="s">
        <v>293</v>
      </c>
    </row>
    <row r="29" spans="2:15" ht="28.8" x14ac:dyDescent="0.3">
      <c r="B29" s="28" t="s">
        <v>206</v>
      </c>
      <c r="C29" s="78" t="s">
        <v>207</v>
      </c>
      <c r="D29" s="93" t="s">
        <v>281</v>
      </c>
      <c r="E29" s="93" t="s">
        <v>281</v>
      </c>
      <c r="F29" s="93" t="s">
        <v>281</v>
      </c>
      <c r="G29" s="93" t="s">
        <v>281</v>
      </c>
      <c r="H29" s="93" t="s">
        <v>281</v>
      </c>
      <c r="I29" s="93" t="s">
        <v>281</v>
      </c>
      <c r="J29" s="93" t="s">
        <v>281</v>
      </c>
      <c r="K29" s="93" t="s">
        <v>281</v>
      </c>
      <c r="L29" s="93" t="s">
        <v>281</v>
      </c>
      <c r="M29" s="93" t="s">
        <v>281</v>
      </c>
      <c r="N29" s="93" t="s">
        <v>281</v>
      </c>
      <c r="O29" s="93" t="s">
        <v>281</v>
      </c>
    </row>
    <row r="30" spans="2:15" x14ac:dyDescent="0.3">
      <c r="B30" s="28"/>
      <c r="C30" s="78"/>
      <c r="D30" s="93"/>
      <c r="E30" s="93"/>
      <c r="F30" s="93"/>
      <c r="G30" s="93"/>
      <c r="H30" s="93"/>
      <c r="I30" s="93"/>
      <c r="J30" s="93"/>
      <c r="K30" s="93"/>
      <c r="L30" s="93"/>
      <c r="M30" s="93"/>
      <c r="N30" s="93"/>
      <c r="O30" s="93"/>
    </row>
    <row r="31" spans="2:15" x14ac:dyDescent="0.3">
      <c r="B31" s="84"/>
      <c r="C31" s="91"/>
      <c r="D31" s="88"/>
      <c r="E31" s="88"/>
      <c r="F31" s="88"/>
      <c r="G31" s="88"/>
      <c r="H31" s="88"/>
      <c r="I31" s="88"/>
      <c r="J31" s="88"/>
      <c r="K31" s="88"/>
      <c r="L31" s="88"/>
      <c r="M31" s="88"/>
      <c r="N31" s="88"/>
      <c r="O31" s="88"/>
    </row>
    <row r="32" spans="2:15" ht="66" x14ac:dyDescent="0.3">
      <c r="B32" s="212" t="s">
        <v>210</v>
      </c>
      <c r="C32" s="85" t="s">
        <v>211</v>
      </c>
      <c r="D32" s="93" t="s">
        <v>282</v>
      </c>
      <c r="E32" s="93" t="s">
        <v>277</v>
      </c>
      <c r="F32" s="93" t="s">
        <v>282</v>
      </c>
      <c r="G32" s="93" t="s">
        <v>277</v>
      </c>
      <c r="H32" s="93" t="s">
        <v>282</v>
      </c>
      <c r="I32" s="93" t="s">
        <v>277</v>
      </c>
      <c r="J32" s="93" t="s">
        <v>282</v>
      </c>
      <c r="K32" s="93" t="s">
        <v>277</v>
      </c>
      <c r="L32" s="93" t="s">
        <v>282</v>
      </c>
      <c r="M32" s="93" t="s">
        <v>277</v>
      </c>
      <c r="N32" s="93" t="s">
        <v>282</v>
      </c>
      <c r="O32" s="93" t="s">
        <v>277</v>
      </c>
    </row>
    <row r="33" spans="2:15" ht="39.6" x14ac:dyDescent="0.3">
      <c r="B33" s="212"/>
      <c r="C33" s="85" t="s">
        <v>212</v>
      </c>
      <c r="D33" s="93" t="s">
        <v>282</v>
      </c>
      <c r="E33" s="93" t="s">
        <v>277</v>
      </c>
      <c r="F33" s="93" t="s">
        <v>282</v>
      </c>
      <c r="G33" s="93" t="s">
        <v>277</v>
      </c>
      <c r="H33" s="93" t="s">
        <v>282</v>
      </c>
      <c r="I33" s="93" t="s">
        <v>277</v>
      </c>
      <c r="J33" s="93" t="s">
        <v>282</v>
      </c>
      <c r="K33" s="93" t="s">
        <v>277</v>
      </c>
      <c r="L33" s="93" t="s">
        <v>282</v>
      </c>
      <c r="M33" s="93" t="s">
        <v>277</v>
      </c>
      <c r="N33" s="93" t="s">
        <v>282</v>
      </c>
      <c r="O33" s="93" t="s">
        <v>277</v>
      </c>
    </row>
    <row r="34" spans="2:15" ht="26.4" x14ac:dyDescent="0.3">
      <c r="B34" s="212"/>
      <c r="C34" s="85" t="s">
        <v>213</v>
      </c>
      <c r="D34" s="93" t="s">
        <v>282</v>
      </c>
      <c r="E34" s="93" t="s">
        <v>277</v>
      </c>
      <c r="F34" s="93" t="s">
        <v>282</v>
      </c>
      <c r="G34" s="93" t="s">
        <v>277</v>
      </c>
      <c r="H34" s="93" t="s">
        <v>282</v>
      </c>
      <c r="I34" s="93" t="s">
        <v>277</v>
      </c>
      <c r="J34" s="93" t="s">
        <v>282</v>
      </c>
      <c r="K34" s="93" t="s">
        <v>277</v>
      </c>
      <c r="L34" s="93" t="s">
        <v>282</v>
      </c>
      <c r="M34" s="93" t="s">
        <v>277</v>
      </c>
      <c r="N34" s="93" t="s">
        <v>282</v>
      </c>
      <c r="O34" s="93" t="s">
        <v>277</v>
      </c>
    </row>
    <row r="35" spans="2:15" ht="52.8" x14ac:dyDescent="0.3">
      <c r="B35" s="82" t="s">
        <v>214</v>
      </c>
      <c r="C35" s="85" t="s">
        <v>215</v>
      </c>
      <c r="D35" s="93" t="s">
        <v>282</v>
      </c>
      <c r="E35" s="93" t="s">
        <v>277</v>
      </c>
      <c r="F35" s="93" t="s">
        <v>282</v>
      </c>
      <c r="G35" s="93" t="s">
        <v>277</v>
      </c>
      <c r="H35" s="93" t="s">
        <v>282</v>
      </c>
      <c r="I35" s="93" t="s">
        <v>277</v>
      </c>
      <c r="J35" s="93" t="s">
        <v>282</v>
      </c>
      <c r="K35" s="93" t="s">
        <v>277</v>
      </c>
      <c r="L35" s="93" t="s">
        <v>282</v>
      </c>
      <c r="M35" s="93" t="s">
        <v>277</v>
      </c>
      <c r="N35" s="93" t="s">
        <v>282</v>
      </c>
      <c r="O35" s="93" t="s">
        <v>277</v>
      </c>
    </row>
    <row r="36" spans="2:15" ht="92.4" x14ac:dyDescent="0.3">
      <c r="B36" s="81" t="s">
        <v>216</v>
      </c>
      <c r="C36" s="85" t="s">
        <v>217</v>
      </c>
      <c r="D36" s="93" t="s">
        <v>282</v>
      </c>
      <c r="E36" s="93" t="s">
        <v>277</v>
      </c>
      <c r="F36" s="93" t="s">
        <v>282</v>
      </c>
      <c r="G36" s="93" t="s">
        <v>277</v>
      </c>
      <c r="H36" s="93" t="s">
        <v>282</v>
      </c>
      <c r="I36" s="93" t="s">
        <v>277</v>
      </c>
      <c r="J36" s="93" t="s">
        <v>282</v>
      </c>
      <c r="K36" s="93" t="s">
        <v>277</v>
      </c>
      <c r="L36" s="93" t="s">
        <v>282</v>
      </c>
      <c r="M36" s="93" t="s">
        <v>277</v>
      </c>
      <c r="N36" s="93" t="s">
        <v>282</v>
      </c>
      <c r="O36" s="93" t="s">
        <v>277</v>
      </c>
    </row>
    <row r="37" spans="2:15" ht="79.2" x14ac:dyDescent="0.3">
      <c r="B37" s="81" t="s">
        <v>218</v>
      </c>
      <c r="C37" s="86" t="s">
        <v>312</v>
      </c>
      <c r="D37" s="93" t="s">
        <v>282</v>
      </c>
      <c r="E37" s="93" t="s">
        <v>277</v>
      </c>
      <c r="F37" s="93" t="s">
        <v>282</v>
      </c>
      <c r="G37" s="93" t="s">
        <v>277</v>
      </c>
      <c r="H37" s="93" t="s">
        <v>282</v>
      </c>
      <c r="I37" s="93" t="s">
        <v>277</v>
      </c>
      <c r="J37" s="93" t="s">
        <v>282</v>
      </c>
      <c r="K37" s="93" t="s">
        <v>277</v>
      </c>
      <c r="L37" s="93" t="s">
        <v>282</v>
      </c>
      <c r="M37" s="93" t="s">
        <v>277</v>
      </c>
      <c r="N37" s="93" t="s">
        <v>282</v>
      </c>
      <c r="O37" s="93" t="s">
        <v>277</v>
      </c>
    </row>
    <row r="38" spans="2:15" ht="79.2" x14ac:dyDescent="0.3">
      <c r="B38" s="81" t="s">
        <v>219</v>
      </c>
      <c r="C38" s="86" t="s">
        <v>220</v>
      </c>
      <c r="D38" s="93" t="s">
        <v>282</v>
      </c>
      <c r="E38" s="93" t="s">
        <v>277</v>
      </c>
      <c r="F38" s="93" t="s">
        <v>282</v>
      </c>
      <c r="G38" s="93" t="s">
        <v>277</v>
      </c>
      <c r="H38" s="93" t="s">
        <v>282</v>
      </c>
      <c r="I38" s="93" t="s">
        <v>277</v>
      </c>
      <c r="J38" s="93" t="s">
        <v>282</v>
      </c>
      <c r="K38" s="93" t="s">
        <v>277</v>
      </c>
      <c r="L38" s="93" t="s">
        <v>282</v>
      </c>
      <c r="M38" s="93" t="s">
        <v>277</v>
      </c>
      <c r="N38" s="93" t="s">
        <v>282</v>
      </c>
      <c r="O38" s="93" t="s">
        <v>277</v>
      </c>
    </row>
    <row r="39" spans="2:15" ht="37.799999999999997" x14ac:dyDescent="0.3">
      <c r="B39" s="81" t="s">
        <v>221</v>
      </c>
      <c r="C39" s="86" t="s">
        <v>222</v>
      </c>
      <c r="D39" s="93" t="s">
        <v>282</v>
      </c>
      <c r="E39" s="93" t="s">
        <v>294</v>
      </c>
      <c r="F39" s="93" t="s">
        <v>282</v>
      </c>
      <c r="G39" s="93" t="s">
        <v>294</v>
      </c>
      <c r="H39" s="93" t="s">
        <v>282</v>
      </c>
      <c r="I39" s="93" t="s">
        <v>294</v>
      </c>
      <c r="J39" s="93" t="s">
        <v>282</v>
      </c>
      <c r="K39" s="93" t="s">
        <v>294</v>
      </c>
      <c r="L39" s="93" t="s">
        <v>282</v>
      </c>
      <c r="M39" s="93" t="s">
        <v>294</v>
      </c>
      <c r="N39" s="93" t="s">
        <v>282</v>
      </c>
      <c r="O39" s="93" t="s">
        <v>294</v>
      </c>
    </row>
    <row r="40" spans="2:15" ht="26.4" x14ac:dyDescent="0.3">
      <c r="B40" s="82" t="s">
        <v>223</v>
      </c>
      <c r="C40" s="85" t="s">
        <v>224</v>
      </c>
      <c r="D40" s="93" t="s">
        <v>282</v>
      </c>
      <c r="E40" s="93" t="s">
        <v>277</v>
      </c>
      <c r="F40" s="93" t="s">
        <v>282</v>
      </c>
      <c r="G40" s="93" t="s">
        <v>277</v>
      </c>
      <c r="H40" s="93" t="s">
        <v>282</v>
      </c>
      <c r="I40" s="93" t="s">
        <v>277</v>
      </c>
      <c r="J40" s="93" t="s">
        <v>282</v>
      </c>
      <c r="K40" s="93" t="s">
        <v>277</v>
      </c>
      <c r="L40" s="93" t="s">
        <v>282</v>
      </c>
      <c r="M40" s="93" t="s">
        <v>277</v>
      </c>
      <c r="N40" s="93" t="s">
        <v>282</v>
      </c>
      <c r="O40" s="93" t="s">
        <v>277</v>
      </c>
    </row>
    <row r="41" spans="2:15" ht="50.4" x14ac:dyDescent="0.3">
      <c r="B41" s="81" t="s">
        <v>225</v>
      </c>
      <c r="C41" s="86" t="s">
        <v>226</v>
      </c>
      <c r="D41" s="93" t="s">
        <v>282</v>
      </c>
      <c r="E41" s="93" t="s">
        <v>277</v>
      </c>
      <c r="F41" s="93" t="s">
        <v>282</v>
      </c>
      <c r="G41" s="93" t="s">
        <v>277</v>
      </c>
      <c r="H41" s="93" t="s">
        <v>282</v>
      </c>
      <c r="I41" s="93" t="s">
        <v>277</v>
      </c>
      <c r="J41" s="93" t="s">
        <v>282</v>
      </c>
      <c r="K41" s="93" t="s">
        <v>277</v>
      </c>
      <c r="L41" s="93" t="s">
        <v>282</v>
      </c>
      <c r="M41" s="93" t="s">
        <v>277</v>
      </c>
      <c r="N41" s="93" t="s">
        <v>282</v>
      </c>
      <c r="O41" s="93" t="s">
        <v>277</v>
      </c>
    </row>
    <row r="42" spans="2:15" ht="158.4" x14ac:dyDescent="0.3">
      <c r="B42" s="82" t="s">
        <v>227</v>
      </c>
      <c r="C42" s="78" t="s">
        <v>228</v>
      </c>
      <c r="D42" s="93" t="s">
        <v>282</v>
      </c>
      <c r="E42" s="93" t="s">
        <v>277</v>
      </c>
      <c r="F42" s="93" t="s">
        <v>282</v>
      </c>
      <c r="G42" s="93" t="s">
        <v>277</v>
      </c>
      <c r="H42" s="93" t="s">
        <v>282</v>
      </c>
      <c r="I42" s="93" t="s">
        <v>277</v>
      </c>
      <c r="J42" s="93" t="s">
        <v>282</v>
      </c>
      <c r="K42" s="93" t="s">
        <v>277</v>
      </c>
      <c r="L42" s="93" t="s">
        <v>282</v>
      </c>
      <c r="M42" s="93" t="s">
        <v>277</v>
      </c>
      <c r="N42" s="93" t="s">
        <v>282</v>
      </c>
      <c r="O42" s="93" t="s">
        <v>277</v>
      </c>
    </row>
    <row r="43" spans="2:15" x14ac:dyDescent="0.3">
      <c r="D43" s="68"/>
    </row>
    <row r="44" spans="2:15" x14ac:dyDescent="0.3">
      <c r="D44" s="68"/>
    </row>
    <row r="45" spans="2:15" x14ac:dyDescent="0.3">
      <c r="D45" s="68"/>
    </row>
    <row r="46" spans="2:15" x14ac:dyDescent="0.3">
      <c r="D46" s="68"/>
    </row>
    <row r="47" spans="2:15" x14ac:dyDescent="0.3">
      <c r="D47" s="68"/>
    </row>
    <row r="48" spans="2:15" x14ac:dyDescent="0.3">
      <c r="D48" s="68"/>
    </row>
    <row r="49" spans="4:4" x14ac:dyDescent="0.3">
      <c r="D49" s="68"/>
    </row>
    <row r="50" spans="4:4" x14ac:dyDescent="0.3">
      <c r="D50" s="68"/>
    </row>
  </sheetData>
  <autoFilter ref="C2:O29" xr:uid="{07B72A47-28BB-48DA-9653-50E5CF3034FE}"/>
  <mergeCells count="4">
    <mergeCell ref="B5:B10"/>
    <mergeCell ref="B11:B13"/>
    <mergeCell ref="B14:B16"/>
    <mergeCell ref="B32:B34"/>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activity xmlns="ae10e246-9e08-413b-822d-cc5110b259f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ABB1DA750B2A64D9BBEC0415775AA95" ma:contentTypeVersion="19" ma:contentTypeDescription="Create a new document." ma:contentTypeScope="" ma:versionID="3167fd4e6ce084a7b74f55a4d671883c">
  <xsd:schema xmlns:xsd="http://www.w3.org/2001/XMLSchema" xmlns:xs="http://www.w3.org/2001/XMLSchema" xmlns:p="http://schemas.microsoft.com/office/2006/metadata/properties" xmlns:ns1="http://schemas.microsoft.com/sharepoint/v3" xmlns:ns3="3a4cb583-a5f3-4e97-a304-23a94fb0ed62" xmlns:ns4="ae10e246-9e08-413b-822d-cc5110b259f5" targetNamespace="http://schemas.microsoft.com/office/2006/metadata/properties" ma:root="true" ma:fieldsID="8c2208e1557ef921e0bdd35bf1232ed7" ns1:_="" ns3:_="" ns4:_="">
    <xsd:import namespace="http://schemas.microsoft.com/sharepoint/v3"/>
    <xsd:import namespace="3a4cb583-a5f3-4e97-a304-23a94fb0ed62"/>
    <xsd:import namespace="ae10e246-9e08-413b-822d-cc5110b259f5"/>
    <xsd:element name="properties">
      <xsd:complexType>
        <xsd:sequence>
          <xsd:element name="documentManagement">
            <xsd:complexType>
              <xsd:all>
                <xsd:element ref="ns3:SharedWithUsers" minOccurs="0"/>
                <xsd:element ref="ns4:MediaServiceMetadata" minOccurs="0"/>
                <xsd:element ref="ns4:MediaServiceFastMetadata" minOccurs="0"/>
                <xsd:element ref="ns3:SharedWithDetails" minOccurs="0"/>
                <xsd:element ref="ns3:SharingHintHash"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LengthInSeconds" minOccurs="0"/>
                <xsd:element ref="ns4:_activity" minOccurs="0"/>
                <xsd:element ref="ns4:MediaServiceObjectDetectorVersions" minOccurs="0"/>
                <xsd:element ref="ns1:_ip_UnifiedCompliancePolicyProperties" minOccurs="0"/>
                <xsd:element ref="ns1:_ip_UnifiedCompliancePolicyUIAction"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4cb583-a5f3-4e97-a304-23a94fb0ed6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10e246-9e08-413b-822d-cc5110b259f5"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5" nillable="true" ma:displayName="MediaServiceSystemTags" ma:hidden="true" ma:internalName="MediaServiceSystemTags"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C4312E-73A1-4CEA-9FD9-7FFBE8A61091}">
  <ds:schemaRefs>
    <ds:schemaRef ds:uri="http://schemas.openxmlformats.org/package/2006/metadata/core-properties"/>
    <ds:schemaRef ds:uri="http://purl.org/dc/dcmitype/"/>
    <ds:schemaRef ds:uri="http://purl.org/dc/terms/"/>
    <ds:schemaRef ds:uri="http://schemas.microsoft.com/sharepoint/v3"/>
    <ds:schemaRef ds:uri="http://schemas.microsoft.com/office/2006/documentManagement/types"/>
    <ds:schemaRef ds:uri="3a4cb583-a5f3-4e97-a304-23a94fb0ed62"/>
    <ds:schemaRef ds:uri="http://www.w3.org/XML/1998/namespace"/>
    <ds:schemaRef ds:uri="http://purl.org/dc/elements/1.1/"/>
    <ds:schemaRef ds:uri="http://schemas.microsoft.com/office/infopath/2007/PartnerControls"/>
    <ds:schemaRef ds:uri="ae10e246-9e08-413b-822d-cc5110b259f5"/>
    <ds:schemaRef ds:uri="http://schemas.microsoft.com/office/2006/metadata/properties"/>
  </ds:schemaRefs>
</ds:datastoreItem>
</file>

<file path=customXml/itemProps2.xml><?xml version="1.0" encoding="utf-8"?>
<ds:datastoreItem xmlns:ds="http://schemas.openxmlformats.org/officeDocument/2006/customXml" ds:itemID="{4E53BB80-3306-4641-8A3C-1422E52AC077}">
  <ds:schemaRefs>
    <ds:schemaRef ds:uri="http://schemas.microsoft.com/sharepoint/v3/contenttype/forms"/>
  </ds:schemaRefs>
</ds:datastoreItem>
</file>

<file path=customXml/itemProps3.xml><?xml version="1.0" encoding="utf-8"?>
<ds:datastoreItem xmlns:ds="http://schemas.openxmlformats.org/officeDocument/2006/customXml" ds:itemID="{34BB80A7-7507-4F88-A44A-86C5D9629C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a4cb583-a5f3-4e97-a304-23a94fb0ed62"/>
    <ds:schemaRef ds:uri="ae10e246-9e08-413b-822d-cc5110b259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30</vt:i4>
      </vt:variant>
    </vt:vector>
  </HeadingPairs>
  <TitlesOfParts>
    <vt:vector size="49" baseType="lpstr">
      <vt:lpstr>CREAR TRADICIONAL</vt:lpstr>
      <vt:lpstr>Instrucciones</vt:lpstr>
      <vt:lpstr>Seguimientos ID</vt:lpstr>
      <vt:lpstr>ID 1</vt:lpstr>
      <vt:lpstr>ID 2</vt:lpstr>
      <vt:lpstr>ID 3</vt:lpstr>
      <vt:lpstr>ID 4</vt:lpstr>
      <vt:lpstr>ID 5</vt:lpstr>
      <vt:lpstr>ID 6</vt:lpstr>
      <vt:lpstr>ID 7</vt:lpstr>
      <vt:lpstr>ID 8</vt:lpstr>
      <vt:lpstr>ID 9</vt:lpstr>
      <vt:lpstr>ID 10</vt:lpstr>
      <vt:lpstr>ID 11</vt:lpstr>
      <vt:lpstr>ID 12</vt:lpstr>
      <vt:lpstr>ID 13</vt:lpstr>
      <vt:lpstr>ID 14</vt:lpstr>
      <vt:lpstr>ID 15</vt:lpstr>
      <vt:lpstr>Aplica</vt:lpstr>
      <vt:lpstr>'ID 1'!Área_de_impresión</vt:lpstr>
      <vt:lpstr>'ID 10'!Área_de_impresión</vt:lpstr>
      <vt:lpstr>'ID 11'!Área_de_impresión</vt:lpstr>
      <vt:lpstr>'ID 12'!Área_de_impresión</vt:lpstr>
      <vt:lpstr>'ID 13'!Área_de_impresión</vt:lpstr>
      <vt:lpstr>'ID 14'!Área_de_impresión</vt:lpstr>
      <vt:lpstr>'ID 15'!Área_de_impresión</vt:lpstr>
      <vt:lpstr>'ID 2'!Área_de_impresión</vt:lpstr>
      <vt:lpstr>'ID 3'!Área_de_impresión</vt:lpstr>
      <vt:lpstr>'ID 4'!Área_de_impresión</vt:lpstr>
      <vt:lpstr>'ID 5'!Área_de_impresión</vt:lpstr>
      <vt:lpstr>'ID 6'!Área_de_impresión</vt:lpstr>
      <vt:lpstr>'ID 7'!Área_de_impresión</vt:lpstr>
      <vt:lpstr>'ID 8'!Área_de_impresión</vt:lpstr>
      <vt:lpstr>'ID 9'!Área_de_impresión</vt:lpstr>
      <vt:lpstr>'ID 1'!Títulos_a_imprimir</vt:lpstr>
      <vt:lpstr>'ID 10'!Títulos_a_imprimir</vt:lpstr>
      <vt:lpstr>'ID 11'!Títulos_a_imprimir</vt:lpstr>
      <vt:lpstr>'ID 12'!Títulos_a_imprimir</vt:lpstr>
      <vt:lpstr>'ID 13'!Títulos_a_imprimir</vt:lpstr>
      <vt:lpstr>'ID 14'!Títulos_a_imprimir</vt:lpstr>
      <vt:lpstr>'ID 15'!Títulos_a_imprimir</vt:lpstr>
      <vt:lpstr>'ID 2'!Títulos_a_imprimir</vt:lpstr>
      <vt:lpstr>'ID 3'!Títulos_a_imprimir</vt:lpstr>
      <vt:lpstr>'ID 4'!Títulos_a_imprimir</vt:lpstr>
      <vt:lpstr>'ID 5'!Títulos_a_imprimir</vt:lpstr>
      <vt:lpstr>'ID 6'!Títulos_a_imprimir</vt:lpstr>
      <vt:lpstr>'ID 7'!Títulos_a_imprimir</vt:lpstr>
      <vt:lpstr>'ID 8'!Títulos_a_imprimir</vt:lpstr>
      <vt:lpstr>'ID 9'!Títulos_a_imprimir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Aideé</dc:creator>
  <cp:keywords/>
  <dc:description/>
  <cp:lastModifiedBy>Mariana Rincón Ospina</cp:lastModifiedBy>
  <cp:revision/>
  <cp:lastPrinted>2026-03-31T16:33:48Z</cp:lastPrinted>
  <dcterms:created xsi:type="dcterms:W3CDTF">2024-07-23T20:50:38Z</dcterms:created>
  <dcterms:modified xsi:type="dcterms:W3CDTF">2026-06-11T03:09:36Z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2024-07-29T17:47:20Z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4e1f3aa0-2fa0-4461-b5a8-d4c4b87e981a</vt:lpwstr>
  </property>
  <property fmtid="{D5CDD505-2E9C-101B-9397-08002B2CF9AE}" pid="8" name="MSIP_Label_fc111285-cafa-4fc9-8a9a-bd902089b24f_ContentBits">
    <vt:lpwstr>0</vt:lpwstr>
  </property>
  <property fmtid="{D5CDD505-2E9C-101B-9397-08002B2CF9AE}" pid="9" name="ContentTypeId">
    <vt:lpwstr>0x010100FABB1DA750B2A64D9BBEC0415775AA95</vt:lpwstr>
  </property>
</Properties>
</file>